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C Contract &amp; Cost Analysis\2027 FERC Rate Case TO2027\6-Jun 15 Draft Informational Posting\Workpapers\"/>
    </mc:Choice>
  </mc:AlternateContent>
  <xr:revisionPtr revIDLastSave="0" documentId="13_ncr:1_{AC9391CE-1013-40DD-80B3-F0114959BE2B}" xr6:coauthVersionLast="47" xr6:coauthVersionMax="47" xr10:uidLastSave="{00000000-0000-0000-0000-000000000000}"/>
  <bookViews>
    <workbookView xWindow="-110" yWindow="-110" windowWidth="19420" windowHeight="10300" xr2:uid="{1309F59D-0040-47B0-9229-EFCDF30861F7}"/>
  </bookViews>
  <sheets>
    <sheet name="WP Schedule 10 Summary of ISO" sheetId="1" r:id="rId1"/>
  </sheets>
  <definedNames>
    <definedName name="__123Graph_A" localSheetId="0" hidden="1">#REF!</definedName>
    <definedName name="__123Graph_A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LBL_A" localSheetId="0" hidden="1">#REF!</definedName>
    <definedName name="__123Graph_LBL_A" hidden="1">#REF!</definedName>
    <definedName name="_a2" localSheetId="0" hidden="1">{#N/A,#N/A,FALSE,"Edison";#N/A,#N/A,FALSE," EIX"}</definedName>
    <definedName name="_a2" hidden="1">{#N/A,#N/A,FALSE,"Edison";#N/A,#N/A,FALSE," EIX"}</definedName>
    <definedName name="_bb2" localSheetId="0" hidden="1">{#N/A,#N/A,FALSE,"Edison";#N/A,#N/A,FALSE," EIX"}</definedName>
    <definedName name="_bb2" hidden="1">{#N/A,#N/A,FALSE,"Edison";#N/A,#N/A,FALSE," EIX"}</definedName>
    <definedName name="_ccc2" localSheetId="0" hidden="1">{#N/A,#N/A,FALSE,"Edison";#N/A,#N/A,FALSE," EIX"}</definedName>
    <definedName name="_ccc2" hidden="1">{#N/A,#N/A,FALSE,"Edison";#N/A,#N/A,FALSE," EIX"}</definedName>
    <definedName name="_Fill" localSheetId="0" hidden="1">#REF!</definedName>
    <definedName name="_Fill" hidden="1">#REF!</definedName>
    <definedName name="_xlnm._FilterDatabase" localSheetId="0" hidden="1">'WP Schedule 10 Summary of ISO'!$C$3:$O$89</definedName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_table_out" localSheetId="0" hidden="1">#REF!</definedName>
    <definedName name="_table_out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hidden="1">#REF!</definedName>
    <definedName name="a" localSheetId="0" hidden="1">{#N/A,#N/A,FALSE,"Edison";#N/A,#N/A,FALSE," EIX"}</definedName>
    <definedName name="a" hidden="1">{#N/A,#N/A,FALSE,"Edison";#N/A,#N/A,FALSE," EIX"}</definedName>
    <definedName name="b" localSheetId="0" hidden="1">{#N/A,#N/A,FALSE,"Edison";#N/A,#N/A,FALSE," EIX"}</definedName>
    <definedName name="b" hidden="1">{#N/A,#N/A,FALSE,"Edison";#N/A,#N/A,FALSE," EIX"}</definedName>
    <definedName name="bb" localSheetId="0" hidden="1">{#N/A,#N/A,FALSE,"Edison";#N/A,#N/A,FALSE," EIX"}</definedName>
    <definedName name="bb" hidden="1">{#N/A,#N/A,FALSE,"Edison";#N/A,#N/A,FALSE," EIX"}</definedName>
    <definedName name="ccc" localSheetId="0" hidden="1">{#N/A,#N/A,FALSE,"Edison";#N/A,#N/A,FALSE," EIX"}</definedName>
    <definedName name="ccc" hidden="1">{#N/A,#N/A,FALSE,"Edison";#N/A,#N/A,FALSE," EIX"}</definedName>
    <definedName name="HTML_CodePage" hidden="1">1252</definedName>
    <definedName name="HTML_Control" localSheetId="0" hidden="1">{"'Summary'!$A$1:$J$24"}</definedName>
    <definedName name="HTML_Control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key" localSheetId="0" hidden="1">#REF!</definedName>
    <definedName name="key" hidden="1">#REF!</definedName>
    <definedName name="ListOffset" hidden="1">1</definedName>
    <definedName name="_xlnm.Print_Area" localSheetId="0">'WP Schedule 10 Summary of ISO'!$C$2:$O$94</definedName>
    <definedName name="_xlnm.Print_Titles" localSheetId="0">'WP Schedule 10 Summary of ISO'!$2:$4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140835</definedName>
    <definedName name="wrn.Cash._.Forecast._.Monthly._.Update." localSheetId="0" hidden="1">{#N/A,#N/A,FALSE,"Edison";#N/A,#N/A,FALSE," EIX"}</definedName>
    <definedName name="wrn.Cash._.Forecast._.Monthly._.Update." hidden="1">{#N/A,#N/A,FALSE,"Edison";#N/A,#N/A,FALSE," EIX"}</definedName>
    <definedName name="Z_9DCD5491_6828_4829_B969_D06DDC6737F9_.wvu.Rows" hidden="1">#REF!,#REF!,#REF!,#REF!</definedName>
    <definedName name="Z_FAD84690_5E31_402B_977B_179650B3B53D_.wvu.Rows" hidden="1">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7" i="1" l="1"/>
  <c r="N89" i="1"/>
  <c r="M89" i="1"/>
  <c r="L89" i="1"/>
  <c r="J89" i="1"/>
  <c r="I89" i="1"/>
  <c r="H89" i="1"/>
  <c r="J87" i="1"/>
  <c r="N85" i="1"/>
  <c r="M85" i="1"/>
  <c r="L85" i="1"/>
  <c r="J85" i="1"/>
  <c r="I85" i="1"/>
  <c r="H85" i="1"/>
  <c r="O84" i="1"/>
  <c r="K84" i="1"/>
  <c r="O83" i="1"/>
  <c r="K83" i="1"/>
  <c r="O82" i="1"/>
  <c r="K82" i="1"/>
  <c r="O81" i="1"/>
  <c r="O85" i="1" s="1"/>
  <c r="K81" i="1"/>
  <c r="K85" i="1" s="1"/>
  <c r="N78" i="1"/>
  <c r="M78" i="1"/>
  <c r="L78" i="1"/>
  <c r="J78" i="1"/>
  <c r="I78" i="1"/>
  <c r="H78" i="1"/>
  <c r="O77" i="1"/>
  <c r="K77" i="1"/>
  <c r="K78" i="1" s="1"/>
  <c r="O76" i="1"/>
  <c r="K76" i="1"/>
  <c r="O75" i="1"/>
  <c r="O78" i="1" s="1"/>
  <c r="K75" i="1"/>
  <c r="O72" i="1"/>
  <c r="K72" i="1"/>
  <c r="N69" i="1"/>
  <c r="M69" i="1"/>
  <c r="L69" i="1"/>
  <c r="J69" i="1"/>
  <c r="I69" i="1"/>
  <c r="H69" i="1"/>
  <c r="O68" i="1"/>
  <c r="K68" i="1"/>
  <c r="O67" i="1"/>
  <c r="K67" i="1"/>
  <c r="O66" i="1"/>
  <c r="K66" i="1"/>
  <c r="O65" i="1"/>
  <c r="K65" i="1"/>
  <c r="K69" i="1" s="1"/>
  <c r="O64" i="1"/>
  <c r="O69" i="1" s="1"/>
  <c r="K64" i="1"/>
  <c r="N61" i="1"/>
  <c r="M61" i="1"/>
  <c r="M87" i="1" s="1"/>
  <c r="L61" i="1"/>
  <c r="L87" i="1" s="1"/>
  <c r="J61" i="1"/>
  <c r="I61" i="1"/>
  <c r="H61" i="1"/>
  <c r="O60" i="1"/>
  <c r="K60" i="1"/>
  <c r="O59" i="1"/>
  <c r="K59" i="1"/>
  <c r="O58" i="1"/>
  <c r="K58" i="1"/>
  <c r="O57" i="1"/>
  <c r="K57" i="1"/>
  <c r="O56" i="1"/>
  <c r="O61" i="1" s="1"/>
  <c r="K56" i="1"/>
  <c r="O55" i="1"/>
  <c r="K55" i="1"/>
  <c r="O54" i="1"/>
  <c r="K54" i="1"/>
  <c r="O53" i="1"/>
  <c r="K53" i="1"/>
  <c r="O52" i="1"/>
  <c r="K52" i="1"/>
  <c r="K61" i="1" s="1"/>
  <c r="N49" i="1"/>
  <c r="M49" i="1"/>
  <c r="L49" i="1"/>
  <c r="K49" i="1"/>
  <c r="J49" i="1"/>
  <c r="I49" i="1"/>
  <c r="H49" i="1"/>
  <c r="O48" i="1"/>
  <c r="K48" i="1"/>
  <c r="O47" i="1"/>
  <c r="K47" i="1"/>
  <c r="O46" i="1"/>
  <c r="K46" i="1"/>
  <c r="O45" i="1"/>
  <c r="K45" i="1"/>
  <c r="O44" i="1"/>
  <c r="O49" i="1" s="1"/>
  <c r="K44" i="1"/>
  <c r="N41" i="1"/>
  <c r="M41" i="1"/>
  <c r="L41" i="1"/>
  <c r="J41" i="1"/>
  <c r="I41" i="1"/>
  <c r="H41" i="1"/>
  <c r="O40" i="1"/>
  <c r="K40" i="1"/>
  <c r="O39" i="1"/>
  <c r="K39" i="1"/>
  <c r="O38" i="1"/>
  <c r="K38" i="1"/>
  <c r="O37" i="1"/>
  <c r="K37" i="1"/>
  <c r="O36" i="1"/>
  <c r="K36" i="1"/>
  <c r="O35" i="1"/>
  <c r="K35" i="1"/>
  <c r="O34" i="1"/>
  <c r="K34" i="1"/>
  <c r="O33" i="1"/>
  <c r="K33" i="1"/>
  <c r="O32" i="1"/>
  <c r="K32" i="1"/>
  <c r="O31" i="1"/>
  <c r="K31" i="1"/>
  <c r="O30" i="1"/>
  <c r="O41" i="1" s="1"/>
  <c r="K30" i="1"/>
  <c r="O29" i="1"/>
  <c r="K29" i="1"/>
  <c r="K41" i="1" s="1"/>
  <c r="N26" i="1"/>
  <c r="M26" i="1"/>
  <c r="L26" i="1"/>
  <c r="J26" i="1"/>
  <c r="I26" i="1"/>
  <c r="H26" i="1"/>
  <c r="O25" i="1"/>
  <c r="K25" i="1"/>
  <c r="O24" i="1"/>
  <c r="K24" i="1"/>
  <c r="O23" i="1"/>
  <c r="K23" i="1"/>
  <c r="O22" i="1"/>
  <c r="O26" i="1" s="1"/>
  <c r="K22" i="1"/>
  <c r="K26" i="1" s="1"/>
  <c r="N19" i="1"/>
  <c r="M19" i="1"/>
  <c r="L19" i="1"/>
  <c r="J19" i="1"/>
  <c r="I19" i="1"/>
  <c r="H19" i="1"/>
  <c r="O18" i="1"/>
  <c r="K18" i="1"/>
  <c r="K19" i="1" s="1"/>
  <c r="O17" i="1"/>
  <c r="N14" i="1"/>
  <c r="M14" i="1"/>
  <c r="L14" i="1"/>
  <c r="J14" i="1"/>
  <c r="I14" i="1"/>
  <c r="H14" i="1"/>
  <c r="O13" i="1"/>
  <c r="O14" i="1" s="1"/>
  <c r="K13" i="1"/>
  <c r="K14" i="1" s="1"/>
  <c r="O10" i="1"/>
  <c r="N10" i="1"/>
  <c r="N87" i="1" s="1"/>
  <c r="M10" i="1"/>
  <c r="L10" i="1"/>
  <c r="K10" i="1"/>
  <c r="J10" i="1"/>
  <c r="I10" i="1"/>
  <c r="I87" i="1" s="1"/>
  <c r="H10" i="1"/>
  <c r="H87" i="1" s="1"/>
  <c r="O9" i="1"/>
  <c r="O89" i="1" s="1"/>
  <c r="K9" i="1"/>
  <c r="K89" i="1" s="1"/>
  <c r="O19" i="1" l="1"/>
  <c r="O87" i="1"/>
  <c r="K87" i="1"/>
</calcChain>
</file>

<file path=xl/sharedStrings.xml><?xml version="1.0" encoding="utf-8"?>
<sst xmlns="http://schemas.openxmlformats.org/spreadsheetml/2006/main" count="199" uniqueCount="94">
  <si>
    <t>High/ Low</t>
  </si>
  <si>
    <t>Project Total (ISO &amp; non-ISO)</t>
  </si>
  <si>
    <t>ISO Portion</t>
  </si>
  <si>
    <t>PIN</t>
  </si>
  <si>
    <t>Project Title</t>
  </si>
  <si>
    <t>Order #</t>
  </si>
  <si>
    <t>Voltage</t>
  </si>
  <si>
    <t>OD</t>
  </si>
  <si>
    <t>Prior</t>
  </si>
  <si>
    <t>Total</t>
  </si>
  <si>
    <t>Incentive Transmission Projects includes only Direct Installation Expenditures</t>
  </si>
  <si>
    <t>08169</t>
  </si>
  <si>
    <t>Colorado River Substation Expansion (CRSE)</t>
  </si>
  <si>
    <t>Colorado River Substation: Installation of the 2nd AA 1120MVA 500/220kV transformer bank</t>
  </si>
  <si>
    <t>High</t>
  </si>
  <si>
    <t>Total CRSE</t>
  </si>
  <si>
    <t>06902</t>
  </si>
  <si>
    <t>Calcite Substation (formerly Jasper; part of South of Kramer)</t>
  </si>
  <si>
    <t>Calcite Substation (SCE Funded): Construct new Calcite 220kV Substation (switching station) to interconnect the Ord Mountain gen-tie and the Sorrel I Solar Farm gen-tie</t>
  </si>
  <si>
    <t>Total Calcite</t>
  </si>
  <si>
    <t>06420</t>
  </si>
  <si>
    <t>West of Devers</t>
  </si>
  <si>
    <t>Rebuild Devers-El Casco &amp; El Casco-San Bernardino 220 kV lines with 2B-1590 ACSR on double circuit towers</t>
  </si>
  <si>
    <t>Condemnation</t>
  </si>
  <si>
    <t>Total West of Devers</t>
  </si>
  <si>
    <t>06092</t>
  </si>
  <si>
    <t>Alberhill System</t>
  </si>
  <si>
    <t>Licensing Phase - Site Selection, PEA/Application Preparation, Environmental Surveys and CPUC Licensing Review.</t>
  </si>
  <si>
    <t>Alberhill Real Properties Acquisition</t>
  </si>
  <si>
    <t>Alberhill-Serrano 500kV: Form the Alberhill-Serrano 500 kV line by looping the existing Serrano-Valley 500 kV line into Alberhill Sub.</t>
  </si>
  <si>
    <t>Alberhill-Valley 500kV: Form the Alberhill-Valley 500 kV line by looping the existing Serrano-Valley 500 kV line into Alberhill Substation</t>
  </si>
  <si>
    <t>Total Alberhill System</t>
  </si>
  <si>
    <t>07546</t>
  </si>
  <si>
    <t>Eldorado-Lugo-Mohave Upgrade</t>
  </si>
  <si>
    <t>ELMSC Real Properties Acquisition</t>
  </si>
  <si>
    <t>Eldorado Sub: Upgrade Terminal Equipment</t>
  </si>
  <si>
    <t>Lugo Sub: Upgrade Terminal Equipment and</t>
  </si>
  <si>
    <t>Mohave Sub:Install CBs, Disc.&amp;series cap</t>
  </si>
  <si>
    <t>Mid-Line Cap:Inst cap on Eldor Lugo T/L</t>
  </si>
  <si>
    <t>Inst Eldo-Lug-Mhve Series Caps at Ludlow</t>
  </si>
  <si>
    <t>Eldorado-Mohave T/L: Instal OPGW, splice</t>
  </si>
  <si>
    <t>Lugo-Mohave T/L(CA): Instal OPGW, splice</t>
  </si>
  <si>
    <t>Lugo-Mohave T/L(NV): Instal OPGW, splice</t>
  </si>
  <si>
    <t>Eldorado-Lugo T/L(CA): Clear infractions</t>
  </si>
  <si>
    <t>Lugo-Mohave_Socal Gas Pipeline AC Mtgtn</t>
  </si>
  <si>
    <t>Potential Change Orders</t>
  </si>
  <si>
    <t>7546-1</t>
  </si>
  <si>
    <t>Total Eldorado-Lugo-Mohave Upgrade</t>
  </si>
  <si>
    <t>07555</t>
  </si>
  <si>
    <t>Mesa Substation</t>
  </si>
  <si>
    <t>Build new Mesa 230/66/16 kV substation. Install an L90 relay, since an L90 relay is being added at Walnut Substation.</t>
  </si>
  <si>
    <t>Mesa: Upgrade Mesa from a 230/66/16kV substation to a 500/230/66/16kV substation</t>
  </si>
  <si>
    <t>Mira Loma 500kV T/L: Install (1) L90 relay. Install (2) SEL-411L relays. Install (2) RFL-9745 channels.</t>
  </si>
  <si>
    <t>FIP-Mesa Area Phase2: Relocate various lines</t>
  </si>
  <si>
    <t xml:space="preserve">FIP- Landscaping/Habitat Restoration </t>
  </si>
  <si>
    <t>Total Mesa Substation</t>
  </si>
  <si>
    <t>05450</t>
  </si>
  <si>
    <t>Riverside Transmisison Riability Project (RTRP)</t>
  </si>
  <si>
    <t>Mira Loma-Vista No. 1 220 kV T/L: Engineer and construct approximately 10 miles of new line</t>
  </si>
  <si>
    <t>WILDLIFE (FORMERLY JURUPA 5057-5001): Engineer, design, a 220kV Interconnection Facility to loop the existing Mira Loma–Vista</t>
  </si>
  <si>
    <t>RTRP-Real Property</t>
  </si>
  <si>
    <t>Vista Sub: Upgrade the line protection on the existing</t>
  </si>
  <si>
    <t>Mira Loma Sub: Upgrade line protection on the existing</t>
  </si>
  <si>
    <t xml:space="preserve">Mira Loma-Vista No. 1 220kV T/L UG: Engineer and construct approximately 2 miles of new 220kV underground double circuit line. </t>
  </si>
  <si>
    <t>MIRA LOMA-VISTA NO.1 Subtation</t>
  </si>
  <si>
    <t>WILDLIFE -Sub SCE -CAISO Controlled facilities</t>
  </si>
  <si>
    <t>ACQ:  RTRP FIP PROJE</t>
  </si>
  <si>
    <t>Total Riverside Transmisison Riability Project</t>
  </si>
  <si>
    <t>08575</t>
  </si>
  <si>
    <t>Mesa-Del Amo-Serrano 500kV Upgrade</t>
  </si>
  <si>
    <t>Serrano Substation (Del Amo - Serrano 500 kV Line into Serrano Substation)</t>
  </si>
  <si>
    <t>Mesa Substation: Install facilities for a new 500 kV switchrack position to terminate the newly formed Del Amo - Mesa 500 kV line</t>
  </si>
  <si>
    <t>Serrano Substation: Install facilities for a new 500 kV switchrack position to terminate the newly formed Del Amo - Serrano 500 kV line</t>
  </si>
  <si>
    <t>Mesa Substation: Install an appropriate number of 500 kV transmission structures including insulator/hardware assemblies and appropriate number of spans of conductor needed to equip the newly formed Del Amo - Mesa 500 kV Line into Mesa substation</t>
  </si>
  <si>
    <t>Del Amo Substation: Expand the Del Amo substation by installing new 500 kV buses and associated equipment to support 500 kV Operation
Install three (3) new 500/230 kV AA Bank Transformers ( three - single phase)
Equip three (3) 500 kV positions to insta</t>
  </si>
  <si>
    <t>Total Mesa-Del Amo-Serrano 500kV Upgrade</t>
  </si>
  <si>
    <t>08600</t>
  </si>
  <si>
    <t>New Lugo 3AA 500/230 kV Transformer Bank</t>
  </si>
  <si>
    <t>New Lugo 3AA 500/230 kV Bank</t>
  </si>
  <si>
    <t>08610</t>
  </si>
  <si>
    <t>Kramer-Victor 115 kV to 230 kV Rebuild</t>
  </si>
  <si>
    <t>Kramer-Victor 230 kV No. 3 line</t>
  </si>
  <si>
    <t>Kramer Sub - Equip two new 230 kV positions at Kramer</t>
  </si>
  <si>
    <t>Victor Sub - Equip two new 230 kV positions at Victor 230 kV</t>
  </si>
  <si>
    <t>Total Kramer-Victor 115 kV to 230 kV Rebuild</t>
  </si>
  <si>
    <t>08631</t>
  </si>
  <si>
    <t>Lugo-Victor 230 kV Lines Reconductor</t>
  </si>
  <si>
    <t>Lugo-Victor No. 1 Reconductor approximately 10.8 miles of
existing Lugo-Victor No. 2 230 lines with a high temperature low sag (HTLS) conductor</t>
  </si>
  <si>
    <t>Lugo-Victor No.2: Reconductor approximately 10.8 miles of existing Lugo-Victor No. 2 230 lines with a high temperature low sag (HTLS) conductor.</t>
  </si>
  <si>
    <t>Lugo-Victor No.3: Reconductor approximately 10.8 miles of existing Lugo-Victor No. 3 230 lines with a high temperature low sag (HTLS) conductor.</t>
  </si>
  <si>
    <t>Lugo-Victor No.4: Reconductor approximately 10.8 miles of existing Lugo-Victor No. 4 230 lines with a high temperature low sag (HTLS) conductor.</t>
  </si>
  <si>
    <t>Total Lugo-Victor 230 kV Lines Reconductor</t>
  </si>
  <si>
    <t>Total Incentive Transmission Projects</t>
  </si>
  <si>
    <t>Total Incentive Transmission Projects (Closing by Dec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</si>
</sst>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mmm\-yy;@"/>
    <numFmt numFmtId="165" formatCode="0_);\(0\)"/>
    <numFmt numFmtId="166" formatCode="0####"/>
    <numFmt numFmtId="167" formatCode="_(* #,##0_);_(* \(#,##0\);_(* &quot;-&quot;??_);_(@_)"/>
    <numFmt numFmtId="168" formatCode="_(* #,##0.0000000_);_(* \(#,##0.0000000\);_(* &quot;-&quot;_);_(@_)"/>
    <numFmt numFmtId="169" formatCode="0.0%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</cellStyleXfs>
  <cellXfs count="95">
    <xf numFmtId="0" fontId="0" fillId="0" borderId="0" xfId="0"/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4" fillId="0" borderId="0" xfId="3" applyFont="1" applyAlignment="1">
      <alignment horizontal="left" wrapText="1" shrinkToFit="1"/>
    </xf>
    <xf numFmtId="0" fontId="5" fillId="0" borderId="0" xfId="3" quotePrefix="1" applyFont="1" applyAlignment="1">
      <alignment horizontal="left"/>
    </xf>
    <xf numFmtId="0" fontId="2" fillId="0" borderId="0" xfId="3" applyFont="1" applyAlignment="1">
      <alignment horizontal="left"/>
    </xf>
    <xf numFmtId="164" fontId="3" fillId="0" borderId="0" xfId="4" applyNumberFormat="1" applyFont="1" applyAlignment="1">
      <alignment horizontal="left"/>
    </xf>
    <xf numFmtId="41" fontId="2" fillId="0" borderId="0" xfId="3" applyNumberFormat="1" applyFont="1" applyAlignment="1">
      <alignment horizontal="left"/>
    </xf>
    <xf numFmtId="0" fontId="5" fillId="0" borderId="0" xfId="3" applyFont="1" applyAlignment="1">
      <alignment horizontal="left"/>
    </xf>
    <xf numFmtId="0" fontId="7" fillId="0" borderId="1" xfId="3" applyFont="1" applyBorder="1" applyAlignment="1">
      <alignment horizontal="center"/>
    </xf>
    <xf numFmtId="164" fontId="5" fillId="0" borderId="2" xfId="3" applyNumberFormat="1" applyFont="1" applyBorder="1" applyAlignment="1">
      <alignment horizontal="left"/>
    </xf>
    <xf numFmtId="41" fontId="7" fillId="0" borderId="3" xfId="3" applyNumberFormat="1" applyFont="1" applyBorder="1" applyAlignment="1">
      <alignment horizontal="centerContinuous"/>
    </xf>
    <xf numFmtId="41" fontId="7" fillId="0" borderId="4" xfId="3" applyNumberFormat="1" applyFont="1" applyBorder="1" applyAlignment="1">
      <alignment horizontal="centerContinuous"/>
    </xf>
    <xf numFmtId="41" fontId="7" fillId="0" borderId="5" xfId="3" applyNumberFormat="1" applyFont="1" applyBorder="1" applyAlignment="1">
      <alignment horizontal="centerContinuous"/>
    </xf>
    <xf numFmtId="0" fontId="3" fillId="0" borderId="0" xfId="4" applyFont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8" fillId="0" borderId="7" xfId="4" quotePrefix="1" applyFont="1" applyBorder="1" applyAlignment="1">
      <alignment horizontal="center" vertical="center" wrapText="1" shrinkToFit="1"/>
    </xf>
    <xf numFmtId="0" fontId="7" fillId="0" borderId="7" xfId="4" applyFont="1" applyBorder="1" applyAlignment="1">
      <alignment horizontal="center" vertical="center"/>
    </xf>
    <xf numFmtId="164" fontId="7" fillId="0" borderId="8" xfId="4" applyNumberFormat="1" applyFont="1" applyBorder="1" applyAlignment="1">
      <alignment horizontal="center" vertical="center"/>
    </xf>
    <xf numFmtId="164" fontId="7" fillId="0" borderId="6" xfId="4" applyNumberFormat="1" applyFont="1" applyBorder="1" applyAlignment="1">
      <alignment horizontal="center" vertical="center"/>
    </xf>
    <xf numFmtId="165" fontId="7" fillId="0" borderId="9" xfId="4" applyNumberFormat="1" applyFont="1" applyBorder="1" applyAlignment="1">
      <alignment horizontal="center" vertical="center"/>
    </xf>
    <xf numFmtId="165" fontId="7" fillId="0" borderId="10" xfId="4" applyNumberFormat="1" applyFont="1" applyBorder="1" applyAlignment="1">
      <alignment horizontal="center" vertical="center"/>
    </xf>
    <xf numFmtId="164" fontId="7" fillId="0" borderId="7" xfId="4" applyNumberFormat="1" applyFont="1" applyBorder="1" applyAlignment="1">
      <alignment horizontal="center" vertical="center"/>
    </xf>
    <xf numFmtId="165" fontId="7" fillId="0" borderId="8" xfId="4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4" applyFont="1" applyAlignment="1">
      <alignment horizontal="center" vertical="top"/>
    </xf>
    <xf numFmtId="0" fontId="3" fillId="0" borderId="0" xfId="4" applyFont="1" applyAlignment="1">
      <alignment horizontal="left" vertical="center"/>
    </xf>
    <xf numFmtId="0" fontId="8" fillId="0" borderId="0" xfId="4" quotePrefix="1" applyFont="1" applyAlignment="1">
      <alignment horizontal="left" vertical="center" wrapText="1" shrinkToFit="1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left" vertical="center"/>
    </xf>
    <xf numFmtId="41" fontId="3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41" fontId="2" fillId="0" borderId="0" xfId="1" applyNumberFormat="1" applyFont="1" applyFill="1" applyBorder="1" applyAlignment="1">
      <alignment horizontal="left" vertical="center"/>
    </xf>
    <xf numFmtId="0" fontId="2" fillId="0" borderId="0" xfId="4" applyFont="1" applyAlignment="1">
      <alignment vertical="top"/>
    </xf>
    <xf numFmtId="166" fontId="2" fillId="0" borderId="0" xfId="4" applyNumberFormat="1" applyFont="1" applyAlignment="1">
      <alignment horizontal="left" vertical="center" wrapText="1"/>
    </xf>
    <xf numFmtId="0" fontId="4" fillId="0" borderId="0" xfId="4" applyFont="1" applyAlignment="1">
      <alignment horizontal="left" vertical="center" wrapText="1" shrinkToFit="1"/>
    </xf>
    <xf numFmtId="0" fontId="2" fillId="0" borderId="0" xfId="4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left" vertical="center" wrapText="1"/>
    </xf>
    <xf numFmtId="166" fontId="3" fillId="0" borderId="0" xfId="4" quotePrefix="1" applyNumberFormat="1" applyFont="1" applyAlignment="1">
      <alignment horizontal="left" vertical="center"/>
    </xf>
    <xf numFmtId="0" fontId="8" fillId="0" borderId="0" xfId="4" applyFont="1" applyAlignment="1">
      <alignment horizontal="left" vertical="center" wrapText="1" shrinkToFit="1"/>
    </xf>
    <xf numFmtId="0" fontId="10" fillId="0" borderId="0" xfId="4" applyFont="1" applyAlignment="1">
      <alignment horizontal="center" vertical="center"/>
    </xf>
    <xf numFmtId="164" fontId="11" fillId="0" borderId="0" xfId="4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left" vertical="center" wrapText="1"/>
    </xf>
    <xf numFmtId="41" fontId="10" fillId="0" borderId="0" xfId="1" applyNumberFormat="1" applyFont="1" applyFill="1" applyBorder="1" applyAlignment="1">
      <alignment horizontal="left" vertical="center"/>
    </xf>
    <xf numFmtId="0" fontId="2" fillId="0" borderId="0" xfId="4" quotePrefix="1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167" fontId="2" fillId="0" borderId="11" xfId="1" applyNumberFormat="1" applyFont="1" applyFill="1" applyBorder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166" fontId="3" fillId="0" borderId="0" xfId="4" applyNumberFormat="1" applyFont="1" applyAlignment="1">
      <alignment horizontal="left" vertical="center" wrapText="1"/>
    </xf>
    <xf numFmtId="167" fontId="3" fillId="0" borderId="12" xfId="1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 wrapText="1"/>
    </xf>
    <xf numFmtId="0" fontId="3" fillId="0" borderId="0" xfId="4" quotePrefix="1" applyFont="1" applyAlignment="1">
      <alignment horizontal="left" vertical="center" wrapText="1"/>
    </xf>
    <xf numFmtId="167" fontId="10" fillId="0" borderId="0" xfId="1" applyNumberFormat="1" applyFont="1" applyFill="1" applyBorder="1" applyAlignment="1">
      <alignment horizontal="left" vertical="center" wrapText="1"/>
    </xf>
    <xf numFmtId="167" fontId="10" fillId="0" borderId="0" xfId="1" applyNumberFormat="1" applyFont="1" applyFill="1" applyBorder="1" applyAlignment="1">
      <alignment horizontal="left" vertical="center"/>
    </xf>
    <xf numFmtId="0" fontId="2" fillId="0" borderId="0" xfId="4" applyFont="1" applyAlignment="1">
      <alignment horizontal="center" vertical="top"/>
    </xf>
    <xf numFmtId="166" fontId="2" fillId="0" borderId="0" xfId="3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 shrinkToFit="1"/>
    </xf>
    <xf numFmtId="166" fontId="3" fillId="0" borderId="0" xfId="4" quotePrefix="1" applyNumberFormat="1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167" fontId="3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4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3" applyFont="1" applyAlignment="1">
      <alignment horizontal="center" vertical="top"/>
    </xf>
    <xf numFmtId="0" fontId="12" fillId="0" borderId="0" xfId="4" applyFont="1" applyAlignment="1">
      <alignment vertical="top"/>
    </xf>
    <xf numFmtId="0" fontId="12" fillId="0" borderId="0" xfId="4" quotePrefix="1" applyFont="1" applyAlignment="1">
      <alignment horizontal="left" vertical="center" wrapText="1"/>
    </xf>
    <xf numFmtId="0" fontId="12" fillId="0" borderId="0" xfId="4" applyFont="1" applyAlignment="1">
      <alignment horizontal="center" vertical="center"/>
    </xf>
    <xf numFmtId="167" fontId="12" fillId="0" borderId="0" xfId="1" applyNumberFormat="1" applyFont="1" applyFill="1" applyBorder="1" applyAlignment="1">
      <alignment horizontal="left" vertical="center"/>
    </xf>
    <xf numFmtId="0" fontId="12" fillId="0" borderId="0" xfId="3" applyFont="1" applyAlignment="1">
      <alignment vertical="top"/>
    </xf>
    <xf numFmtId="0" fontId="13" fillId="0" borderId="0" xfId="0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167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 shrinkToFit="1"/>
    </xf>
    <xf numFmtId="0" fontId="2" fillId="0" borderId="0" xfId="3" applyFont="1" applyAlignment="1">
      <alignment vertical="top"/>
    </xf>
    <xf numFmtId="0" fontId="3" fillId="0" borderId="0" xfId="3" applyFont="1" applyAlignment="1">
      <alignment horizontal="left" vertical="center"/>
    </xf>
    <xf numFmtId="0" fontId="8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11" fillId="0" borderId="0" xfId="4" applyFont="1" applyAlignment="1">
      <alignment horizontal="left" wrapText="1"/>
    </xf>
    <xf numFmtId="41" fontId="3" fillId="0" borderId="0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left"/>
    </xf>
    <xf numFmtId="0" fontId="4" fillId="0" borderId="0" xfId="3" applyFont="1" applyAlignment="1">
      <alignment horizontal="left" wrapText="1"/>
    </xf>
    <xf numFmtId="168" fontId="2" fillId="0" borderId="0" xfId="3" applyNumberFormat="1" applyFont="1" applyAlignment="1">
      <alignment horizontal="left"/>
    </xf>
    <xf numFmtId="169" fontId="0" fillId="0" borderId="0" xfId="2" applyNumberFormat="1" applyFont="1" applyFill="1" applyAlignment="1">
      <alignment horizontal="left"/>
    </xf>
    <xf numFmtId="164" fontId="2" fillId="0" borderId="0" xfId="3" applyNumberFormat="1" applyFont="1" applyAlignment="1">
      <alignment horizontal="left"/>
    </xf>
  </cellXfs>
  <cellStyles count="5">
    <cellStyle name="Comma" xfId="1" builtinId="3"/>
    <cellStyle name="Normal" xfId="0" builtinId="0"/>
    <cellStyle name="Normal_Copy of 2008 10-Year Plan TDBU, CRE, IT (FERC+CPUC) Treasurers Format ver 02_11_2009_V2" xfId="3" xr:uid="{71BCBFCF-9564-4F24-BF61-A9C98D2A2CE3}"/>
    <cellStyle name="Normal_Sheet1" xfId="4" xr:uid="{EC7591F1-CA1B-4503-9B87-5D420FD265F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D7AD1-FBC6-4694-A1EC-EC5134F13537}">
  <sheetPr>
    <pageSetUpPr fitToPage="1"/>
  </sheetPr>
  <dimension ref="A1:CS95"/>
  <sheetViews>
    <sheetView showGridLines="0" tabSelected="1" topLeftCell="A38" zoomScale="80" zoomScaleNormal="80" zoomScaleSheetLayoutView="90" zoomScalePageLayoutView="80" workbookViewId="0">
      <selection activeCell="N66" sqref="N66"/>
    </sheetView>
  </sheetViews>
  <sheetFormatPr defaultColWidth="9.1796875" defaultRowHeight="13" outlineLevelCol="1" x14ac:dyDescent="0.3"/>
  <cols>
    <col min="1" max="1" width="2.81640625" style="1" customWidth="1"/>
    <col min="2" max="2" width="2.453125" style="2" customWidth="1"/>
    <col min="3" max="3" width="9" style="6" customWidth="1"/>
    <col min="4" max="4" width="50.453125" style="4" customWidth="1"/>
    <col min="5" max="5" width="13.453125" style="6" bestFit="1" customWidth="1"/>
    <col min="6" max="6" width="13.54296875" style="6" bestFit="1" customWidth="1"/>
    <col min="7" max="7" width="9" style="94" bestFit="1" customWidth="1"/>
    <col min="8" max="8" width="11" style="8" bestFit="1" customWidth="1"/>
    <col min="9" max="9" width="11.26953125" style="8" customWidth="1"/>
    <col min="10" max="10" width="11.26953125" style="8" bestFit="1" customWidth="1"/>
    <col min="11" max="12" width="11" style="8" bestFit="1" customWidth="1"/>
    <col min="13" max="14" width="11.26953125" style="8" bestFit="1" customWidth="1"/>
    <col min="15" max="15" width="11" style="8" bestFit="1" customWidth="1"/>
    <col min="19" max="19" width="9.1796875" outlineLevel="1"/>
    <col min="98" max="16384" width="9.1796875" style="81"/>
  </cols>
  <sheetData>
    <row r="1" spans="1:15" ht="15.75" customHeight="1" thickBot="1" x14ac:dyDescent="0.35">
      <c r="C1" s="3"/>
      <c r="E1" s="5"/>
      <c r="G1" s="7"/>
    </row>
    <row r="2" spans="1:15" ht="15.75" customHeight="1" thickBot="1" x14ac:dyDescent="0.35">
      <c r="C2" s="9"/>
      <c r="E2" s="5"/>
      <c r="F2" s="10" t="s">
        <v>0</v>
      </c>
      <c r="G2" s="11"/>
      <c r="H2" s="12" t="s">
        <v>1</v>
      </c>
      <c r="I2" s="13"/>
      <c r="J2" s="13"/>
      <c r="K2" s="14"/>
      <c r="L2" s="12" t="s">
        <v>2</v>
      </c>
      <c r="M2" s="13"/>
      <c r="N2" s="13"/>
      <c r="O2" s="14"/>
    </row>
    <row r="3" spans="1:15" s="2" customFormat="1" ht="39.75" customHeight="1" thickBot="1" x14ac:dyDescent="0.3">
      <c r="A3" s="15"/>
      <c r="B3" s="15"/>
      <c r="C3" s="16" t="s">
        <v>3</v>
      </c>
      <c r="D3" s="17" t="s">
        <v>4</v>
      </c>
      <c r="E3" s="18" t="s">
        <v>5</v>
      </c>
      <c r="F3" s="18" t="s">
        <v>6</v>
      </c>
      <c r="G3" s="19" t="s">
        <v>7</v>
      </c>
      <c r="H3" s="20" t="s">
        <v>8</v>
      </c>
      <c r="I3" s="21">
        <v>2026</v>
      </c>
      <c r="J3" s="21">
        <v>2027</v>
      </c>
      <c r="K3" s="22" t="s">
        <v>9</v>
      </c>
      <c r="L3" s="23" t="s">
        <v>8</v>
      </c>
      <c r="M3" s="21">
        <v>2026</v>
      </c>
      <c r="N3" s="21">
        <v>2027</v>
      </c>
      <c r="O3" s="24" t="s">
        <v>9</v>
      </c>
    </row>
    <row r="4" spans="1:15" x14ac:dyDescent="0.25">
      <c r="A4" s="25"/>
      <c r="B4" s="26"/>
      <c r="C4" s="27"/>
      <c r="D4" s="28"/>
      <c r="E4" s="15"/>
      <c r="F4" s="15"/>
      <c r="G4" s="29"/>
      <c r="H4" s="30"/>
      <c r="I4" s="31"/>
      <c r="J4" s="31"/>
      <c r="K4" s="31"/>
      <c r="L4" s="32"/>
      <c r="M4" s="31"/>
      <c r="N4" s="31"/>
      <c r="O4" s="31"/>
    </row>
    <row r="5" spans="1:15" ht="18.5" x14ac:dyDescent="0.25">
      <c r="B5" s="26"/>
      <c r="C5" s="33" t="s">
        <v>10</v>
      </c>
      <c r="D5" s="28"/>
      <c r="E5" s="15"/>
      <c r="F5" s="15"/>
      <c r="G5" s="29"/>
      <c r="H5" s="34"/>
      <c r="I5" s="31"/>
      <c r="J5" s="31"/>
      <c r="K5" s="31"/>
      <c r="L5" s="32"/>
      <c r="M5" s="31"/>
      <c r="N5" s="31"/>
      <c r="O5" s="31"/>
    </row>
    <row r="6" spans="1:15" ht="12.75" customHeight="1" x14ac:dyDescent="0.25">
      <c r="B6" s="26"/>
      <c r="C6" s="27"/>
      <c r="D6" s="28"/>
      <c r="E6" s="15"/>
      <c r="F6" s="15"/>
      <c r="G6" s="29"/>
      <c r="H6" s="34"/>
      <c r="I6" s="31"/>
      <c r="J6" s="31"/>
      <c r="K6" s="31"/>
      <c r="L6" s="32"/>
      <c r="M6" s="31"/>
      <c r="N6" s="31"/>
      <c r="O6" s="31"/>
    </row>
    <row r="7" spans="1:15" x14ac:dyDescent="0.25">
      <c r="B7" s="35"/>
      <c r="C7" s="36"/>
      <c r="D7" s="37"/>
      <c r="E7" s="38"/>
      <c r="F7" s="38"/>
      <c r="G7" s="29"/>
      <c r="H7" s="34"/>
      <c r="I7" s="39"/>
      <c r="J7" s="39"/>
      <c r="K7" s="39"/>
      <c r="L7" s="39"/>
      <c r="M7" s="39"/>
      <c r="N7" s="39"/>
      <c r="O7" s="39"/>
    </row>
    <row r="8" spans="1:15" ht="15.5" x14ac:dyDescent="0.25">
      <c r="B8" s="35"/>
      <c r="C8" s="40" t="s">
        <v>11</v>
      </c>
      <c r="D8" s="41" t="s">
        <v>12</v>
      </c>
      <c r="E8" s="38"/>
      <c r="F8" s="42"/>
      <c r="G8" s="43"/>
      <c r="H8" s="34"/>
      <c r="I8" s="44"/>
      <c r="J8" s="44"/>
      <c r="K8" s="44"/>
      <c r="L8" s="45"/>
      <c r="M8" s="44"/>
      <c r="N8" s="44"/>
      <c r="O8" s="44"/>
    </row>
    <row r="9" spans="1:15" ht="26" x14ac:dyDescent="0.25">
      <c r="B9" s="35"/>
      <c r="C9" s="46" t="s">
        <v>11</v>
      </c>
      <c r="D9" s="47" t="s">
        <v>13</v>
      </c>
      <c r="E9" s="38">
        <v>902519003</v>
      </c>
      <c r="F9" s="38" t="s">
        <v>14</v>
      </c>
      <c r="G9" s="29">
        <v>44505</v>
      </c>
      <c r="H9" s="48">
        <v>0</v>
      </c>
      <c r="I9" s="49">
        <v>0</v>
      </c>
      <c r="J9" s="49">
        <v>0</v>
      </c>
      <c r="K9" s="49">
        <f>SUM(H9:J9)</f>
        <v>0</v>
      </c>
      <c r="L9" s="48">
        <v>0</v>
      </c>
      <c r="M9" s="49">
        <v>0</v>
      </c>
      <c r="N9" s="49">
        <v>0</v>
      </c>
      <c r="O9" s="49">
        <f>SUM(L9:N9)</f>
        <v>0</v>
      </c>
    </row>
    <row r="10" spans="1:15" ht="13.5" thickBot="1" x14ac:dyDescent="0.3">
      <c r="B10" s="35"/>
      <c r="C10" s="50" t="s">
        <v>11</v>
      </c>
      <c r="D10" s="41" t="s">
        <v>15</v>
      </c>
      <c r="E10" s="15"/>
      <c r="F10" s="15"/>
      <c r="G10" s="29"/>
      <c r="H10" s="51">
        <f t="shared" ref="H10:O10" si="0">SUBTOTAL(9,H9:H9)</f>
        <v>0</v>
      </c>
      <c r="I10" s="51">
        <f t="shared" si="0"/>
        <v>0</v>
      </c>
      <c r="J10" s="51">
        <f t="shared" si="0"/>
        <v>0</v>
      </c>
      <c r="K10" s="51">
        <f t="shared" si="0"/>
        <v>0</v>
      </c>
      <c r="L10" s="51">
        <f t="shared" si="0"/>
        <v>0</v>
      </c>
      <c r="M10" s="51">
        <f t="shared" si="0"/>
        <v>0</v>
      </c>
      <c r="N10" s="51">
        <f t="shared" si="0"/>
        <v>0</v>
      </c>
      <c r="O10" s="51">
        <f t="shared" si="0"/>
        <v>0</v>
      </c>
    </row>
    <row r="11" spans="1:15" ht="13.5" thickTop="1" x14ac:dyDescent="0.25">
      <c r="B11" s="35"/>
      <c r="C11" s="50"/>
      <c r="D11" s="41"/>
      <c r="E11" s="38"/>
      <c r="F11" s="15"/>
      <c r="G11" s="29"/>
      <c r="H11" s="52"/>
      <c r="I11" s="52"/>
      <c r="J11" s="52"/>
      <c r="K11" s="52"/>
      <c r="L11" s="52"/>
      <c r="M11" s="52"/>
      <c r="N11" s="52"/>
      <c r="O11" s="52"/>
    </row>
    <row r="12" spans="1:15" ht="15.5" x14ac:dyDescent="0.25">
      <c r="B12" s="35"/>
      <c r="C12" s="53" t="s">
        <v>16</v>
      </c>
      <c r="D12" s="41" t="s">
        <v>17</v>
      </c>
      <c r="E12" s="38"/>
      <c r="F12" s="42"/>
      <c r="G12" s="43"/>
      <c r="H12" s="52"/>
      <c r="I12" s="54"/>
      <c r="J12" s="54"/>
      <c r="K12" s="54"/>
      <c r="L12" s="55"/>
      <c r="M12" s="54"/>
      <c r="N12" s="54"/>
      <c r="O12" s="54"/>
    </row>
    <row r="13" spans="1:15" ht="39" x14ac:dyDescent="0.25">
      <c r="B13" s="56"/>
      <c r="C13" s="57" t="s">
        <v>16</v>
      </c>
      <c r="D13" s="58" t="s">
        <v>18</v>
      </c>
      <c r="E13" s="38">
        <v>900295954</v>
      </c>
      <c r="F13" s="38" t="s">
        <v>14</v>
      </c>
      <c r="G13" s="29">
        <v>47141</v>
      </c>
      <c r="H13" s="48">
        <v>5387.3732600000003</v>
      </c>
      <c r="I13" s="49">
        <v>2812.8959999999997</v>
      </c>
      <c r="J13" s="49">
        <v>13530</v>
      </c>
      <c r="K13" s="49">
        <f>SUM(H13:J13)</f>
        <v>21730.269260000001</v>
      </c>
      <c r="L13" s="48">
        <v>5387.3732600000003</v>
      </c>
      <c r="M13" s="49">
        <v>2812.8959999999997</v>
      </c>
      <c r="N13" s="49">
        <v>13530</v>
      </c>
      <c r="O13" s="49">
        <f>SUM(L13:N13)</f>
        <v>21730.269260000001</v>
      </c>
    </row>
    <row r="14" spans="1:15" ht="13.5" thickBot="1" x14ac:dyDescent="0.3">
      <c r="B14" s="35"/>
      <c r="C14" s="50" t="s">
        <v>16</v>
      </c>
      <c r="D14" s="41" t="s">
        <v>19</v>
      </c>
      <c r="E14" s="15"/>
      <c r="F14" s="15"/>
      <c r="G14" s="29"/>
      <c r="H14" s="51">
        <f t="shared" ref="H14:O14" si="1">SUBTOTAL(9,H13:H13)</f>
        <v>5387.3732600000003</v>
      </c>
      <c r="I14" s="51">
        <f t="shared" si="1"/>
        <v>2812.8959999999997</v>
      </c>
      <c r="J14" s="51">
        <f t="shared" si="1"/>
        <v>13530</v>
      </c>
      <c r="K14" s="51">
        <f t="shared" si="1"/>
        <v>21730.269260000001</v>
      </c>
      <c r="L14" s="51">
        <f t="shared" si="1"/>
        <v>5387.3732600000003</v>
      </c>
      <c r="M14" s="51">
        <f t="shared" si="1"/>
        <v>2812.8959999999997</v>
      </c>
      <c r="N14" s="51">
        <f t="shared" si="1"/>
        <v>13530</v>
      </c>
      <c r="O14" s="51">
        <f t="shared" si="1"/>
        <v>21730.269260000001</v>
      </c>
    </row>
    <row r="15" spans="1:15" ht="13.5" thickTop="1" x14ac:dyDescent="0.25">
      <c r="B15" s="35"/>
      <c r="C15" s="50"/>
      <c r="D15" s="41"/>
      <c r="E15" s="38"/>
      <c r="F15" s="15"/>
      <c r="G15" s="29"/>
      <c r="H15" s="52"/>
      <c r="I15" s="52"/>
      <c r="J15" s="52"/>
      <c r="K15" s="52"/>
      <c r="L15" s="52"/>
      <c r="M15" s="52"/>
      <c r="N15" s="52"/>
      <c r="O15" s="52"/>
    </row>
    <row r="16" spans="1:15" ht="15.5" x14ac:dyDescent="0.25">
      <c r="B16" s="35"/>
      <c r="C16" s="59" t="s">
        <v>20</v>
      </c>
      <c r="D16" s="41" t="s">
        <v>21</v>
      </c>
      <c r="E16" s="38"/>
      <c r="F16" s="42"/>
      <c r="G16" s="43"/>
      <c r="H16" s="52"/>
      <c r="I16" s="54"/>
      <c r="J16" s="54"/>
      <c r="K16" s="54"/>
      <c r="L16" s="55"/>
      <c r="M16" s="54"/>
      <c r="N16" s="54"/>
      <c r="O16" s="54"/>
    </row>
    <row r="17" spans="2:15" ht="27" customHeight="1" x14ac:dyDescent="0.25">
      <c r="B17" s="35"/>
      <c r="C17" s="46" t="s">
        <v>20</v>
      </c>
      <c r="D17" s="58" t="s">
        <v>22</v>
      </c>
      <c r="E17" s="38">
        <v>901460764</v>
      </c>
      <c r="F17" s="38" t="s">
        <v>14</v>
      </c>
      <c r="G17" s="29">
        <v>44335</v>
      </c>
      <c r="H17" s="49">
        <v>0</v>
      </c>
      <c r="I17" s="49">
        <v>550</v>
      </c>
      <c r="J17" s="49">
        <v>0</v>
      </c>
      <c r="K17" s="49">
        <f>SUM(H17:J17)</f>
        <v>550</v>
      </c>
      <c r="L17" s="49">
        <v>0</v>
      </c>
      <c r="M17" s="49">
        <v>550</v>
      </c>
      <c r="N17" s="49">
        <v>0</v>
      </c>
      <c r="O17" s="49">
        <f>SUM(L17:N17)</f>
        <v>550</v>
      </c>
    </row>
    <row r="18" spans="2:15" x14ac:dyDescent="0.25">
      <c r="B18" s="35"/>
      <c r="C18" s="46" t="s">
        <v>20</v>
      </c>
      <c r="D18" s="58" t="s">
        <v>23</v>
      </c>
      <c r="E18" s="38">
        <v>802120834</v>
      </c>
      <c r="F18" s="38" t="s">
        <v>14</v>
      </c>
      <c r="G18" s="29">
        <v>46203</v>
      </c>
      <c r="H18" s="48">
        <v>7236.7998099999986</v>
      </c>
      <c r="I18" s="49">
        <v>0.313</v>
      </c>
      <c r="J18" s="49">
        <v>0</v>
      </c>
      <c r="K18" s="49">
        <f>SUM(H18:J18)</f>
        <v>7237.1128099999987</v>
      </c>
      <c r="L18" s="48">
        <v>7236.7998099999986</v>
      </c>
      <c r="M18" s="49">
        <v>0.313</v>
      </c>
      <c r="N18" s="49">
        <v>0</v>
      </c>
      <c r="O18" s="49">
        <f>SUM(L18:N18)</f>
        <v>7237.1128099999987</v>
      </c>
    </row>
    <row r="19" spans="2:15" ht="13.5" thickBot="1" x14ac:dyDescent="0.3">
      <c r="B19" s="35"/>
      <c r="C19" s="60" t="s">
        <v>20</v>
      </c>
      <c r="D19" s="41" t="s">
        <v>24</v>
      </c>
      <c r="E19" s="15"/>
      <c r="F19" s="15"/>
      <c r="G19" s="29"/>
      <c r="H19" s="51">
        <f t="shared" ref="H19:O19" si="2">SUBTOTAL(9,H17:H18)</f>
        <v>7236.7998099999986</v>
      </c>
      <c r="I19" s="51">
        <f t="shared" si="2"/>
        <v>550.31299999999999</v>
      </c>
      <c r="J19" s="51">
        <f t="shared" si="2"/>
        <v>0</v>
      </c>
      <c r="K19" s="51">
        <f t="shared" si="2"/>
        <v>7787.1128099999987</v>
      </c>
      <c r="L19" s="51">
        <f t="shared" si="2"/>
        <v>7236.7998099999986</v>
      </c>
      <c r="M19" s="51">
        <f t="shared" si="2"/>
        <v>550.31299999999999</v>
      </c>
      <c r="N19" s="51">
        <f t="shared" si="2"/>
        <v>0</v>
      </c>
      <c r="O19" s="51">
        <f t="shared" si="2"/>
        <v>7787.1128099999987</v>
      </c>
    </row>
    <row r="20" spans="2:15" ht="13.5" thickTop="1" x14ac:dyDescent="0.25">
      <c r="B20" s="35"/>
      <c r="C20" s="60"/>
      <c r="D20" s="41"/>
      <c r="E20" s="38"/>
      <c r="F20" s="15"/>
      <c r="G20" s="29"/>
      <c r="H20" s="52"/>
      <c r="I20" s="61"/>
      <c r="J20" s="61"/>
      <c r="K20" s="61"/>
      <c r="L20" s="61"/>
      <c r="M20" s="61"/>
      <c r="N20" s="61"/>
      <c r="O20" s="61"/>
    </row>
    <row r="21" spans="2:15" ht="15.5" x14ac:dyDescent="0.25">
      <c r="B21" s="35"/>
      <c r="C21" s="59" t="s">
        <v>25</v>
      </c>
      <c r="D21" s="41" t="s">
        <v>26</v>
      </c>
      <c r="E21" s="38"/>
      <c r="F21" s="42"/>
      <c r="G21" s="43"/>
      <c r="H21" s="52"/>
      <c r="I21" s="54"/>
      <c r="J21" s="54"/>
      <c r="K21" s="54"/>
      <c r="L21" s="55"/>
      <c r="M21" s="54"/>
      <c r="N21" s="54"/>
      <c r="O21" s="54"/>
    </row>
    <row r="22" spans="2:15" ht="26" x14ac:dyDescent="0.25">
      <c r="B22" s="35"/>
      <c r="C22" s="46" t="s">
        <v>25</v>
      </c>
      <c r="D22" s="58" t="s">
        <v>27</v>
      </c>
      <c r="E22" s="38">
        <v>800063633</v>
      </c>
      <c r="F22" s="38" t="s">
        <v>14</v>
      </c>
      <c r="G22" s="29">
        <v>47116</v>
      </c>
      <c r="H22" s="49">
        <v>44418.33327999989</v>
      </c>
      <c r="I22" s="49">
        <v>12777.837702290079</v>
      </c>
      <c r="J22" s="49">
        <v>86203.442999999999</v>
      </c>
      <c r="K22" s="49">
        <f>SUM(H22:J22)</f>
        <v>143399.61398228997</v>
      </c>
      <c r="L22" s="49">
        <v>23275.206638719945</v>
      </c>
      <c r="M22" s="49">
        <v>6695.586956000001</v>
      </c>
      <c r="N22" s="49">
        <v>45170.604132</v>
      </c>
      <c r="O22" s="49">
        <f>SUM(L22:N22)</f>
        <v>75141.397726719937</v>
      </c>
    </row>
    <row r="23" spans="2:15" x14ac:dyDescent="0.25">
      <c r="B23" s="35"/>
      <c r="C23" s="46" t="s">
        <v>25</v>
      </c>
      <c r="D23" s="58" t="s">
        <v>28</v>
      </c>
      <c r="E23" s="38">
        <v>800796373</v>
      </c>
      <c r="F23" s="38" t="s">
        <v>14</v>
      </c>
      <c r="G23" s="29">
        <v>47585</v>
      </c>
      <c r="H23" s="49">
        <v>104.00878000000002</v>
      </c>
      <c r="I23" s="49">
        <v>247.80044897959186</v>
      </c>
      <c r="J23" s="49">
        <v>10646.245000000001</v>
      </c>
      <c r="K23" s="49">
        <f>SUM(H23:J23)</f>
        <v>10998.054228979592</v>
      </c>
      <c r="L23" s="49">
        <v>50.964302200000006</v>
      </c>
      <c r="M23" s="49">
        <v>121.42222000000001</v>
      </c>
      <c r="N23" s="49">
        <v>5216.6600500000004</v>
      </c>
      <c r="O23" s="49">
        <f>SUM(L23:N23)</f>
        <v>5389.0465722000008</v>
      </c>
    </row>
    <row r="24" spans="2:15" ht="39" x14ac:dyDescent="0.25">
      <c r="B24" s="35"/>
      <c r="C24" s="46" t="s">
        <v>25</v>
      </c>
      <c r="D24" s="62" t="s">
        <v>29</v>
      </c>
      <c r="E24" s="38">
        <v>900502072</v>
      </c>
      <c r="F24" s="38" t="s">
        <v>14</v>
      </c>
      <c r="G24" s="29">
        <v>47585</v>
      </c>
      <c r="H24" s="49">
        <v>241.09434000000005</v>
      </c>
      <c r="I24" s="49">
        <v>1416.5940000000001</v>
      </c>
      <c r="J24" s="49">
        <v>13827.587</v>
      </c>
      <c r="K24" s="49">
        <f>SUM(H24:J24)</f>
        <v>15485.27534</v>
      </c>
      <c r="L24" s="49">
        <v>241.09434000000005</v>
      </c>
      <c r="M24" s="49">
        <v>1416.5940000000001</v>
      </c>
      <c r="N24" s="49">
        <v>13827.587</v>
      </c>
      <c r="O24" s="49">
        <f>SUM(L24:N24)</f>
        <v>15485.27534</v>
      </c>
    </row>
    <row r="25" spans="2:15" ht="39" x14ac:dyDescent="0.25">
      <c r="B25" s="35"/>
      <c r="C25" s="46" t="s">
        <v>25</v>
      </c>
      <c r="D25" s="62" t="s">
        <v>30</v>
      </c>
      <c r="E25" s="38">
        <v>900502073</v>
      </c>
      <c r="F25" s="38" t="s">
        <v>14</v>
      </c>
      <c r="G25" s="29">
        <v>47571</v>
      </c>
      <c r="H25" s="48">
        <v>59.755110000000016</v>
      </c>
      <c r="I25" s="49">
        <v>1416.5940000000001</v>
      </c>
      <c r="J25" s="49">
        <v>8373.1769999999997</v>
      </c>
      <c r="K25" s="49">
        <f>SUM(H25:J25)</f>
        <v>9849.5261099999989</v>
      </c>
      <c r="L25" s="48">
        <v>59.755110000000016</v>
      </c>
      <c r="M25" s="49">
        <v>1416.5940000000001</v>
      </c>
      <c r="N25" s="49">
        <v>8373.1769999999997</v>
      </c>
      <c r="O25" s="49">
        <f>SUM(L25:N25)</f>
        <v>9849.5261099999989</v>
      </c>
    </row>
    <row r="26" spans="2:15" ht="13.5" thickBot="1" x14ac:dyDescent="0.3">
      <c r="B26" s="35"/>
      <c r="C26" s="60" t="s">
        <v>25</v>
      </c>
      <c r="D26" s="41" t="s">
        <v>31</v>
      </c>
      <c r="E26" s="15"/>
      <c r="F26" s="15"/>
      <c r="G26" s="29"/>
      <c r="H26" s="51">
        <f t="shared" ref="H26:O26" si="3">SUBTOTAL(9,H22:H25)</f>
        <v>44823.191509999888</v>
      </c>
      <c r="I26" s="51">
        <f t="shared" si="3"/>
        <v>15858.82615126967</v>
      </c>
      <c r="J26" s="51">
        <f t="shared" si="3"/>
        <v>119050.45199999999</v>
      </c>
      <c r="K26" s="51">
        <f t="shared" si="3"/>
        <v>179732.46966126957</v>
      </c>
      <c r="L26" s="51">
        <f t="shared" si="3"/>
        <v>23627.020390919941</v>
      </c>
      <c r="M26" s="51">
        <f t="shared" si="3"/>
        <v>9650.1971760000015</v>
      </c>
      <c r="N26" s="51">
        <f t="shared" si="3"/>
        <v>72588.028181999995</v>
      </c>
      <c r="O26" s="51">
        <f t="shared" si="3"/>
        <v>105865.24574891993</v>
      </c>
    </row>
    <row r="27" spans="2:15" ht="13.5" thickTop="1" x14ac:dyDescent="0.25">
      <c r="B27" s="35"/>
      <c r="C27" s="60"/>
      <c r="D27" s="41"/>
      <c r="E27" s="38"/>
      <c r="F27" s="15"/>
      <c r="G27" s="29"/>
      <c r="H27" s="52"/>
      <c r="I27" s="61"/>
      <c r="J27" s="61"/>
      <c r="K27" s="61"/>
      <c r="L27" s="61"/>
      <c r="M27" s="61"/>
      <c r="N27" s="61"/>
      <c r="O27" s="61"/>
    </row>
    <row r="28" spans="2:15" ht="15.5" x14ac:dyDescent="0.25">
      <c r="B28" s="35"/>
      <c r="C28" s="59" t="s">
        <v>32</v>
      </c>
      <c r="D28" s="41" t="s">
        <v>33</v>
      </c>
      <c r="E28" s="38"/>
      <c r="F28" s="42"/>
      <c r="G28" s="43"/>
      <c r="H28" s="52"/>
      <c r="I28" s="54"/>
      <c r="J28" s="54"/>
      <c r="K28" s="54"/>
      <c r="L28" s="55"/>
      <c r="M28" s="54"/>
      <c r="N28" s="54"/>
      <c r="O28" s="54"/>
    </row>
    <row r="29" spans="2:15" x14ac:dyDescent="0.25">
      <c r="B29" s="35"/>
      <c r="C29" s="46" t="s">
        <v>32</v>
      </c>
      <c r="D29" s="58" t="s">
        <v>34</v>
      </c>
      <c r="E29" s="38">
        <v>801648460</v>
      </c>
      <c r="F29" s="38" t="s">
        <v>14</v>
      </c>
      <c r="G29" s="29">
        <v>44692</v>
      </c>
      <c r="H29" s="49">
        <v>0</v>
      </c>
      <c r="I29" s="49">
        <v>0</v>
      </c>
      <c r="J29" s="49">
        <v>0</v>
      </c>
      <c r="K29" s="49">
        <f t="shared" ref="K29:K40" si="4">SUM(H29:J29)</f>
        <v>0</v>
      </c>
      <c r="L29" s="49">
        <v>0</v>
      </c>
      <c r="M29" s="49">
        <v>0</v>
      </c>
      <c r="N29" s="49">
        <v>0</v>
      </c>
      <c r="O29" s="49">
        <f t="shared" ref="O29:O40" si="5">SUM(L29:N29)</f>
        <v>0</v>
      </c>
    </row>
    <row r="30" spans="2:15" x14ac:dyDescent="0.25">
      <c r="B30" s="35"/>
      <c r="C30" s="46" t="s">
        <v>32</v>
      </c>
      <c r="D30" s="58" t="s">
        <v>35</v>
      </c>
      <c r="E30" s="38">
        <v>901056467</v>
      </c>
      <c r="F30" s="38" t="s">
        <v>14</v>
      </c>
      <c r="G30" s="29">
        <v>45812</v>
      </c>
      <c r="H30" s="49">
        <v>0</v>
      </c>
      <c r="I30" s="49">
        <v>1072</v>
      </c>
      <c r="J30" s="49">
        <v>0</v>
      </c>
      <c r="K30" s="49">
        <f t="shared" si="4"/>
        <v>1072</v>
      </c>
      <c r="L30" s="49">
        <v>0</v>
      </c>
      <c r="M30" s="49">
        <v>1072</v>
      </c>
      <c r="N30" s="49">
        <v>0</v>
      </c>
      <c r="O30" s="49">
        <f t="shared" si="5"/>
        <v>1072</v>
      </c>
    </row>
    <row r="31" spans="2:15" x14ac:dyDescent="0.25">
      <c r="B31" s="35"/>
      <c r="C31" s="46" t="s">
        <v>32</v>
      </c>
      <c r="D31" s="58" t="s">
        <v>36</v>
      </c>
      <c r="E31" s="38">
        <v>901056468</v>
      </c>
      <c r="F31" s="38" t="s">
        <v>14</v>
      </c>
      <c r="G31" s="29">
        <v>45810</v>
      </c>
      <c r="H31" s="49">
        <v>0</v>
      </c>
      <c r="I31" s="49">
        <v>1003</v>
      </c>
      <c r="J31" s="49">
        <v>0</v>
      </c>
      <c r="K31" s="49">
        <f t="shared" si="4"/>
        <v>1003</v>
      </c>
      <c r="L31" s="49">
        <v>0</v>
      </c>
      <c r="M31" s="49">
        <v>1003</v>
      </c>
      <c r="N31" s="49">
        <v>0</v>
      </c>
      <c r="O31" s="49">
        <f t="shared" si="5"/>
        <v>1003</v>
      </c>
    </row>
    <row r="32" spans="2:15" x14ac:dyDescent="0.25">
      <c r="B32" s="35"/>
      <c r="C32" s="46" t="s">
        <v>32</v>
      </c>
      <c r="D32" s="58" t="s">
        <v>37</v>
      </c>
      <c r="E32" s="38">
        <v>901490550</v>
      </c>
      <c r="F32" s="38" t="s">
        <v>14</v>
      </c>
      <c r="G32" s="29">
        <v>45609</v>
      </c>
      <c r="H32" s="49">
        <v>0</v>
      </c>
      <c r="I32" s="49">
        <v>1094</v>
      </c>
      <c r="J32" s="49">
        <v>0</v>
      </c>
      <c r="K32" s="49">
        <f t="shared" si="4"/>
        <v>1094</v>
      </c>
      <c r="L32" s="49">
        <v>0</v>
      </c>
      <c r="M32" s="49">
        <v>1094</v>
      </c>
      <c r="N32" s="49">
        <v>0</v>
      </c>
      <c r="O32" s="49">
        <f t="shared" si="5"/>
        <v>1094</v>
      </c>
    </row>
    <row r="33" spans="1:15" x14ac:dyDescent="0.25">
      <c r="B33" s="35"/>
      <c r="C33" s="46" t="s">
        <v>32</v>
      </c>
      <c r="D33" s="58" t="s">
        <v>38</v>
      </c>
      <c r="E33" s="38">
        <v>901624163</v>
      </c>
      <c r="F33" s="38" t="s">
        <v>14</v>
      </c>
      <c r="G33" s="29">
        <v>45412</v>
      </c>
      <c r="H33" s="49">
        <v>0</v>
      </c>
      <c r="I33" s="49">
        <v>1252</v>
      </c>
      <c r="J33" s="49">
        <v>0</v>
      </c>
      <c r="K33" s="49">
        <f t="shared" si="4"/>
        <v>1252</v>
      </c>
      <c r="L33" s="49">
        <v>0</v>
      </c>
      <c r="M33" s="49">
        <v>1252</v>
      </c>
      <c r="N33" s="49">
        <v>0</v>
      </c>
      <c r="O33" s="49">
        <f t="shared" si="5"/>
        <v>1252</v>
      </c>
    </row>
    <row r="34" spans="1:15" ht="14.25" customHeight="1" x14ac:dyDescent="0.25">
      <c r="B34" s="35"/>
      <c r="C34" s="46" t="s">
        <v>32</v>
      </c>
      <c r="D34" s="58" t="s">
        <v>39</v>
      </c>
      <c r="E34" s="38">
        <v>901826564</v>
      </c>
      <c r="F34" s="38" t="s">
        <v>14</v>
      </c>
      <c r="G34" s="29">
        <v>45475</v>
      </c>
      <c r="H34" s="49">
        <v>0</v>
      </c>
      <c r="I34" s="49">
        <v>1291</v>
      </c>
      <c r="J34" s="49">
        <v>0</v>
      </c>
      <c r="K34" s="49">
        <f t="shared" si="4"/>
        <v>1291</v>
      </c>
      <c r="L34" s="49">
        <v>0</v>
      </c>
      <c r="M34" s="49">
        <v>1291</v>
      </c>
      <c r="N34" s="49">
        <v>0</v>
      </c>
      <c r="O34" s="49">
        <f t="shared" si="5"/>
        <v>1291</v>
      </c>
    </row>
    <row r="35" spans="1:15" x14ac:dyDescent="0.25">
      <c r="B35" s="35"/>
      <c r="C35" s="46" t="s">
        <v>32</v>
      </c>
      <c r="D35" s="58" t="s">
        <v>40</v>
      </c>
      <c r="E35" s="38">
        <v>901904770</v>
      </c>
      <c r="F35" s="38" t="s">
        <v>14</v>
      </c>
      <c r="G35" s="29">
        <v>44560</v>
      </c>
      <c r="H35" s="49">
        <v>0</v>
      </c>
      <c r="I35" s="49">
        <v>70</v>
      </c>
      <c r="J35" s="49">
        <v>0</v>
      </c>
      <c r="K35" s="49">
        <f t="shared" si="4"/>
        <v>70</v>
      </c>
      <c r="L35" s="49">
        <v>0</v>
      </c>
      <c r="M35" s="49">
        <v>70</v>
      </c>
      <c r="N35" s="49">
        <v>0</v>
      </c>
      <c r="O35" s="49">
        <f t="shared" si="5"/>
        <v>70</v>
      </c>
    </row>
    <row r="36" spans="1:15" x14ac:dyDescent="0.25">
      <c r="B36" s="35"/>
      <c r="C36" s="46" t="s">
        <v>32</v>
      </c>
      <c r="D36" s="58" t="s">
        <v>41</v>
      </c>
      <c r="E36" s="38">
        <v>901904772</v>
      </c>
      <c r="F36" s="38" t="s">
        <v>14</v>
      </c>
      <c r="G36" s="29">
        <v>46005</v>
      </c>
      <c r="H36" s="49">
        <v>0</v>
      </c>
      <c r="I36" s="49">
        <v>147</v>
      </c>
      <c r="J36" s="49">
        <v>0</v>
      </c>
      <c r="K36" s="49">
        <f t="shared" si="4"/>
        <v>147</v>
      </c>
      <c r="L36" s="49">
        <v>0</v>
      </c>
      <c r="M36" s="49">
        <v>147</v>
      </c>
      <c r="N36" s="49">
        <v>0</v>
      </c>
      <c r="O36" s="49">
        <f t="shared" si="5"/>
        <v>147</v>
      </c>
    </row>
    <row r="37" spans="1:15" x14ac:dyDescent="0.25">
      <c r="B37" s="35"/>
      <c r="C37" s="46" t="s">
        <v>32</v>
      </c>
      <c r="D37" s="58" t="s">
        <v>42</v>
      </c>
      <c r="E37" s="38">
        <v>901904773</v>
      </c>
      <c r="F37" s="38" t="s">
        <v>14</v>
      </c>
      <c r="G37" s="29">
        <v>46005</v>
      </c>
      <c r="H37" s="49">
        <v>0</v>
      </c>
      <c r="I37" s="49">
        <v>0</v>
      </c>
      <c r="J37" s="49">
        <v>0</v>
      </c>
      <c r="K37" s="49">
        <f t="shared" si="4"/>
        <v>0</v>
      </c>
      <c r="L37" s="49">
        <v>0</v>
      </c>
      <c r="M37" s="49">
        <v>0</v>
      </c>
      <c r="N37" s="49">
        <v>0</v>
      </c>
      <c r="O37" s="49">
        <f t="shared" si="5"/>
        <v>0</v>
      </c>
    </row>
    <row r="38" spans="1:15" x14ac:dyDescent="0.25">
      <c r="B38" s="35"/>
      <c r="C38" s="46" t="s">
        <v>32</v>
      </c>
      <c r="D38" s="58" t="s">
        <v>43</v>
      </c>
      <c r="E38" s="38">
        <v>901904774</v>
      </c>
      <c r="F38" s="38" t="s">
        <v>14</v>
      </c>
      <c r="G38" s="29">
        <v>46005</v>
      </c>
      <c r="H38" s="49">
        <v>0</v>
      </c>
      <c r="I38" s="49">
        <v>0</v>
      </c>
      <c r="J38" s="49">
        <v>0</v>
      </c>
      <c r="K38" s="49">
        <f t="shared" si="4"/>
        <v>0</v>
      </c>
      <c r="L38" s="49">
        <v>0</v>
      </c>
      <c r="M38" s="49">
        <v>0</v>
      </c>
      <c r="N38" s="49">
        <v>0</v>
      </c>
      <c r="O38" s="49">
        <f t="shared" si="5"/>
        <v>0</v>
      </c>
    </row>
    <row r="39" spans="1:15" x14ac:dyDescent="0.25">
      <c r="B39" s="35"/>
      <c r="C39" s="46" t="s">
        <v>32</v>
      </c>
      <c r="D39" s="58" t="s">
        <v>44</v>
      </c>
      <c r="E39" s="38">
        <v>904539746</v>
      </c>
      <c r="F39" s="38" t="s">
        <v>14</v>
      </c>
      <c r="G39" s="29">
        <v>46203</v>
      </c>
      <c r="H39" s="49">
        <v>23174.70578</v>
      </c>
      <c r="I39" s="49">
        <v>14861</v>
      </c>
      <c r="J39" s="49">
        <v>9462</v>
      </c>
      <c r="K39" s="49">
        <f t="shared" si="4"/>
        <v>47497.705780000004</v>
      </c>
      <c r="L39" s="49">
        <v>23174.70578</v>
      </c>
      <c r="M39" s="49">
        <v>14861</v>
      </c>
      <c r="N39" s="49">
        <v>9462</v>
      </c>
      <c r="O39" s="49">
        <f t="shared" si="5"/>
        <v>47497.705780000004</v>
      </c>
    </row>
    <row r="40" spans="1:15" x14ac:dyDescent="0.25">
      <c r="B40" s="35"/>
      <c r="C40" s="46" t="s">
        <v>32</v>
      </c>
      <c r="D40" s="58" t="s">
        <v>45</v>
      </c>
      <c r="E40" s="38" t="s">
        <v>46</v>
      </c>
      <c r="F40" s="38" t="s">
        <v>14</v>
      </c>
      <c r="G40" s="29">
        <v>46203</v>
      </c>
      <c r="H40" s="49">
        <v>0</v>
      </c>
      <c r="I40" s="49">
        <v>377</v>
      </c>
      <c r="J40" s="49">
        <v>0</v>
      </c>
      <c r="K40" s="49">
        <f t="shared" si="4"/>
        <v>377</v>
      </c>
      <c r="L40" s="49">
        <v>0</v>
      </c>
      <c r="M40" s="49">
        <v>377</v>
      </c>
      <c r="N40" s="49">
        <v>0</v>
      </c>
      <c r="O40" s="49">
        <f t="shared" si="5"/>
        <v>377</v>
      </c>
    </row>
    <row r="41" spans="1:15" ht="13.5" thickBot="1" x14ac:dyDescent="0.3">
      <c r="B41" s="35"/>
      <c r="C41" s="60" t="s">
        <v>32</v>
      </c>
      <c r="D41" s="41" t="s">
        <v>47</v>
      </c>
      <c r="E41" s="15"/>
      <c r="F41" s="15"/>
      <c r="G41" s="29"/>
      <c r="H41" s="51">
        <f t="shared" ref="H41:O41" si="6">SUBTOTAL(9,H29:H40)</f>
        <v>23174.70578</v>
      </c>
      <c r="I41" s="51">
        <f t="shared" si="6"/>
        <v>21167</v>
      </c>
      <c r="J41" s="51">
        <f t="shared" si="6"/>
        <v>9462</v>
      </c>
      <c r="K41" s="51">
        <f t="shared" si="6"/>
        <v>53803.705780000004</v>
      </c>
      <c r="L41" s="51">
        <f t="shared" si="6"/>
        <v>23174.70578</v>
      </c>
      <c r="M41" s="51">
        <f t="shared" si="6"/>
        <v>21167</v>
      </c>
      <c r="N41" s="51">
        <f t="shared" si="6"/>
        <v>9462</v>
      </c>
      <c r="O41" s="51">
        <f t="shared" si="6"/>
        <v>53803.705780000004</v>
      </c>
    </row>
    <row r="42" spans="1:15" ht="13.5" thickTop="1" x14ac:dyDescent="0.25">
      <c r="B42" s="35"/>
      <c r="C42" s="60"/>
      <c r="D42" s="41"/>
      <c r="E42" s="38"/>
      <c r="F42" s="15"/>
      <c r="G42" s="29"/>
      <c r="H42" s="52"/>
      <c r="I42" s="61"/>
      <c r="J42" s="61"/>
      <c r="K42" s="61"/>
      <c r="L42" s="61"/>
      <c r="M42" s="61"/>
      <c r="N42" s="61"/>
      <c r="O42" s="61"/>
    </row>
    <row r="43" spans="1:15" ht="15.5" x14ac:dyDescent="0.25">
      <c r="B43" s="35"/>
      <c r="C43" s="59" t="s">
        <v>48</v>
      </c>
      <c r="D43" s="41" t="s">
        <v>49</v>
      </c>
      <c r="E43" s="38"/>
      <c r="F43" s="42"/>
      <c r="G43" s="43"/>
      <c r="H43" s="52"/>
      <c r="I43" s="54"/>
      <c r="J43" s="54"/>
      <c r="K43" s="54"/>
      <c r="L43" s="55"/>
      <c r="M43" s="54"/>
      <c r="N43" s="54"/>
      <c r="O43" s="54"/>
    </row>
    <row r="44" spans="1:15" ht="26" x14ac:dyDescent="0.25">
      <c r="B44" s="35"/>
      <c r="C44" s="63" t="s">
        <v>48</v>
      </c>
      <c r="D44" s="62" t="s">
        <v>50</v>
      </c>
      <c r="E44" s="38">
        <v>900959223</v>
      </c>
      <c r="F44" s="38" t="s">
        <v>14</v>
      </c>
      <c r="G44" s="29">
        <v>43830</v>
      </c>
      <c r="H44" s="49">
        <v>0</v>
      </c>
      <c r="I44" s="49">
        <v>0.65171557828481508</v>
      </c>
      <c r="J44" s="49">
        <v>0</v>
      </c>
      <c r="K44" s="49">
        <f>SUM(H44:J44)</f>
        <v>0.65171557828481508</v>
      </c>
      <c r="L44" s="49">
        <v>0</v>
      </c>
      <c r="M44" s="49">
        <v>0.33133219999999997</v>
      </c>
      <c r="N44" s="49">
        <v>0</v>
      </c>
      <c r="O44" s="49">
        <f>SUM(L44:N44)</f>
        <v>0.33133219999999997</v>
      </c>
    </row>
    <row r="45" spans="1:15" ht="26" x14ac:dyDescent="0.25">
      <c r="B45" s="35"/>
      <c r="C45" s="46" t="s">
        <v>48</v>
      </c>
      <c r="D45" s="62" t="s">
        <v>51</v>
      </c>
      <c r="E45" s="38">
        <v>902178838</v>
      </c>
      <c r="F45" s="38" t="s">
        <v>14</v>
      </c>
      <c r="G45" s="29">
        <v>44708</v>
      </c>
      <c r="H45" s="49">
        <v>0</v>
      </c>
      <c r="I45" s="49">
        <v>339.69900000000001</v>
      </c>
      <c r="J45" s="49">
        <v>0</v>
      </c>
      <c r="K45" s="49">
        <f>SUM(H45:J45)</f>
        <v>339.69900000000001</v>
      </c>
      <c r="L45" s="49">
        <v>0</v>
      </c>
      <c r="M45" s="49">
        <v>339.69900000000001</v>
      </c>
      <c r="N45" s="49">
        <v>0</v>
      </c>
      <c r="O45" s="49">
        <f>SUM(L45:N45)</f>
        <v>339.69900000000001</v>
      </c>
    </row>
    <row r="46" spans="1:15" ht="26" x14ac:dyDescent="0.25">
      <c r="B46" s="35"/>
      <c r="C46" s="46" t="s">
        <v>48</v>
      </c>
      <c r="D46" s="62" t="s">
        <v>52</v>
      </c>
      <c r="E46" s="38">
        <v>902472308</v>
      </c>
      <c r="F46" s="38" t="s">
        <v>14</v>
      </c>
      <c r="G46" s="29">
        <v>44708</v>
      </c>
      <c r="H46" s="49">
        <v>0</v>
      </c>
      <c r="I46" s="49">
        <v>0</v>
      </c>
      <c r="J46" s="49">
        <v>0</v>
      </c>
      <c r="K46" s="49">
        <f>SUM(H46:J46)</f>
        <v>0</v>
      </c>
      <c r="L46" s="49">
        <v>0</v>
      </c>
      <c r="M46" s="49">
        <v>0</v>
      </c>
      <c r="N46" s="49">
        <v>0</v>
      </c>
      <c r="O46" s="49">
        <f>SUM(L46:N46)</f>
        <v>0</v>
      </c>
    </row>
    <row r="47" spans="1:15" x14ac:dyDescent="0.25">
      <c r="B47" s="35"/>
      <c r="C47" s="46" t="s">
        <v>48</v>
      </c>
      <c r="D47" s="64" t="s">
        <v>53</v>
      </c>
      <c r="E47" s="38">
        <v>901197441</v>
      </c>
      <c r="F47" s="38" t="s">
        <v>14</v>
      </c>
      <c r="G47" s="29">
        <v>44006</v>
      </c>
      <c r="H47" s="49">
        <v>0</v>
      </c>
      <c r="I47" s="49">
        <v>1.9789999999999999</v>
      </c>
      <c r="J47" s="49">
        <v>0</v>
      </c>
      <c r="K47" s="49">
        <f>SUM(H47:J47)</f>
        <v>1.9789999999999999</v>
      </c>
      <c r="L47" s="49">
        <v>0</v>
      </c>
      <c r="M47" s="49">
        <v>1.9789999999999999</v>
      </c>
      <c r="N47" s="49">
        <v>0</v>
      </c>
      <c r="O47" s="49">
        <f>SUM(L47:N47)</f>
        <v>1.9789999999999999</v>
      </c>
    </row>
    <row r="48" spans="1:15" s="70" customFormat="1" x14ac:dyDescent="0.25">
      <c r="A48" s="65"/>
      <c r="B48" s="66"/>
      <c r="C48" s="67" t="s">
        <v>48</v>
      </c>
      <c r="D48" s="62" t="s">
        <v>54</v>
      </c>
      <c r="E48" s="68">
        <v>903814003</v>
      </c>
      <c r="F48" s="68" t="s">
        <v>14</v>
      </c>
      <c r="G48" s="29">
        <v>46453</v>
      </c>
      <c r="H48" s="69">
        <v>2331.9638599999998</v>
      </c>
      <c r="I48" s="69">
        <v>550</v>
      </c>
      <c r="J48" s="49">
        <v>0</v>
      </c>
      <c r="K48" s="69">
        <f>SUM(H48:J48)</f>
        <v>2881.9638599999998</v>
      </c>
      <c r="L48" s="69">
        <v>2331.9638599999998</v>
      </c>
      <c r="M48" s="69">
        <v>550</v>
      </c>
      <c r="N48" s="69">
        <v>0</v>
      </c>
      <c r="O48" s="69">
        <f>SUM(L48:N48)</f>
        <v>2881.9638599999998</v>
      </c>
    </row>
    <row r="49" spans="2:15" ht="13.5" thickBot="1" x14ac:dyDescent="0.3">
      <c r="B49" s="35"/>
      <c r="C49" s="60" t="s">
        <v>48</v>
      </c>
      <c r="D49" s="41" t="s">
        <v>55</v>
      </c>
      <c r="E49" s="15"/>
      <c r="F49" s="15"/>
      <c r="G49" s="29"/>
      <c r="H49" s="51">
        <f t="shared" ref="H49:O49" si="7">SUBTOTAL(9,H44:H48)</f>
        <v>2331.9638599999998</v>
      </c>
      <c r="I49" s="51">
        <f t="shared" si="7"/>
        <v>892.32971557828478</v>
      </c>
      <c r="J49" s="51">
        <f t="shared" si="7"/>
        <v>0</v>
      </c>
      <c r="K49" s="51">
        <f t="shared" si="7"/>
        <v>3224.2935755782846</v>
      </c>
      <c r="L49" s="51">
        <f t="shared" si="7"/>
        <v>2331.9638599999998</v>
      </c>
      <c r="M49" s="51">
        <f t="shared" si="7"/>
        <v>892.00933220000002</v>
      </c>
      <c r="N49" s="51">
        <f t="shared" si="7"/>
        <v>0</v>
      </c>
      <c r="O49" s="51">
        <f t="shared" si="7"/>
        <v>3223.9731922000001</v>
      </c>
    </row>
    <row r="50" spans="2:15" ht="13.5" thickTop="1" x14ac:dyDescent="0.25">
      <c r="B50" s="35"/>
      <c r="C50" s="60"/>
      <c r="D50" s="41"/>
      <c r="E50" s="38"/>
      <c r="F50" s="15"/>
      <c r="G50" s="29"/>
      <c r="H50" s="52"/>
      <c r="I50" s="61"/>
      <c r="J50" s="61"/>
      <c r="K50" s="61"/>
      <c r="L50" s="61"/>
      <c r="M50" s="61"/>
      <c r="N50" s="61"/>
      <c r="O50" s="61"/>
    </row>
    <row r="51" spans="2:15" ht="15.5" x14ac:dyDescent="0.25">
      <c r="B51" s="35"/>
      <c r="C51" s="59" t="s">
        <v>56</v>
      </c>
      <c r="D51" s="41" t="s">
        <v>57</v>
      </c>
      <c r="E51" s="38"/>
      <c r="F51" s="42"/>
      <c r="G51" s="43"/>
      <c r="H51" s="52"/>
      <c r="I51" s="54"/>
      <c r="J51" s="54"/>
      <c r="K51" s="54"/>
      <c r="L51" s="55"/>
      <c r="M51" s="54"/>
      <c r="N51" s="54"/>
      <c r="O51" s="54"/>
    </row>
    <row r="52" spans="2:15" ht="26" x14ac:dyDescent="0.25">
      <c r="B52" s="35"/>
      <c r="C52" s="46" t="s">
        <v>56</v>
      </c>
      <c r="D52" s="37" t="s">
        <v>58</v>
      </c>
      <c r="E52" s="38">
        <v>800062516</v>
      </c>
      <c r="F52" s="38" t="s">
        <v>14</v>
      </c>
      <c r="G52" s="29">
        <v>47437</v>
      </c>
      <c r="H52" s="49">
        <v>11449.066749999976</v>
      </c>
      <c r="I52" s="49">
        <v>0</v>
      </c>
      <c r="J52" s="49">
        <v>0</v>
      </c>
      <c r="K52" s="49">
        <f t="shared" ref="K52:K60" si="8">SUM(H52:J52)</f>
        <v>11449.066749999976</v>
      </c>
      <c r="L52" s="49">
        <v>11449.066749999976</v>
      </c>
      <c r="M52" s="49">
        <v>0</v>
      </c>
      <c r="N52" s="49">
        <v>0</v>
      </c>
      <c r="O52" s="49">
        <f t="shared" ref="O52:O60" si="9">SUM(L52:N52)</f>
        <v>11449.066749999976</v>
      </c>
    </row>
    <row r="53" spans="2:15" ht="39" x14ac:dyDescent="0.25">
      <c r="B53" s="35"/>
      <c r="C53" s="46" t="s">
        <v>56</v>
      </c>
      <c r="D53" s="37" t="s">
        <v>59</v>
      </c>
      <c r="E53" s="38">
        <v>800062777</v>
      </c>
      <c r="F53" s="38" t="s">
        <v>14</v>
      </c>
      <c r="G53" s="29">
        <v>47437</v>
      </c>
      <c r="H53" s="49">
        <v>6983.9623600000068</v>
      </c>
      <c r="I53" s="49">
        <v>0</v>
      </c>
      <c r="J53" s="49">
        <v>0</v>
      </c>
      <c r="K53" s="49">
        <f t="shared" si="8"/>
        <v>6983.9623600000068</v>
      </c>
      <c r="L53" s="49">
        <v>6983.9623600000068</v>
      </c>
      <c r="M53" s="49">
        <v>0</v>
      </c>
      <c r="N53" s="49">
        <v>0</v>
      </c>
      <c r="O53" s="49">
        <f t="shared" si="9"/>
        <v>6983.9623600000068</v>
      </c>
    </row>
    <row r="54" spans="2:15" x14ac:dyDescent="0.25">
      <c r="B54" s="35"/>
      <c r="C54" s="46" t="s">
        <v>56</v>
      </c>
      <c r="D54" s="37" t="s">
        <v>60</v>
      </c>
      <c r="E54" s="38">
        <v>801979678</v>
      </c>
      <c r="F54" s="38" t="s">
        <v>14</v>
      </c>
      <c r="G54" s="29">
        <v>44911</v>
      </c>
      <c r="H54" s="49">
        <v>0</v>
      </c>
      <c r="I54" s="49">
        <v>0</v>
      </c>
      <c r="J54" s="49">
        <v>0</v>
      </c>
      <c r="K54" s="49">
        <f t="shared" si="8"/>
        <v>0</v>
      </c>
      <c r="L54" s="49">
        <v>0</v>
      </c>
      <c r="M54" s="49">
        <v>0</v>
      </c>
      <c r="N54" s="49">
        <v>0</v>
      </c>
      <c r="O54" s="49">
        <f t="shared" si="9"/>
        <v>0</v>
      </c>
    </row>
    <row r="55" spans="2:15" x14ac:dyDescent="0.25">
      <c r="B55" s="35"/>
      <c r="C55" s="46" t="s">
        <v>56</v>
      </c>
      <c r="D55" s="37" t="s">
        <v>61</v>
      </c>
      <c r="E55" s="38">
        <v>901487150</v>
      </c>
      <c r="F55" s="38" t="s">
        <v>14</v>
      </c>
      <c r="G55" s="29">
        <v>47422</v>
      </c>
      <c r="H55" s="49">
        <v>3.9330600000000016</v>
      </c>
      <c r="I55" s="49">
        <v>190</v>
      </c>
      <c r="J55" s="49">
        <v>0</v>
      </c>
      <c r="K55" s="49">
        <f t="shared" si="8"/>
        <v>193.93306000000001</v>
      </c>
      <c r="L55" s="49">
        <v>3.9330600000000016</v>
      </c>
      <c r="M55" s="49">
        <v>190</v>
      </c>
      <c r="N55" s="49">
        <v>0</v>
      </c>
      <c r="O55" s="49">
        <f t="shared" si="9"/>
        <v>193.93306000000001</v>
      </c>
    </row>
    <row r="56" spans="2:15" x14ac:dyDescent="0.25">
      <c r="B56" s="35"/>
      <c r="C56" s="46" t="s">
        <v>56</v>
      </c>
      <c r="D56" s="37" t="s">
        <v>62</v>
      </c>
      <c r="E56" s="38">
        <v>901487151</v>
      </c>
      <c r="F56" s="38" t="s">
        <v>14</v>
      </c>
      <c r="G56" s="29">
        <v>46689</v>
      </c>
      <c r="H56" s="49">
        <v>7.3282999999999978</v>
      </c>
      <c r="I56" s="49">
        <v>140</v>
      </c>
      <c r="J56" s="49">
        <v>0</v>
      </c>
      <c r="K56" s="49">
        <f t="shared" si="8"/>
        <v>147.32829999999998</v>
      </c>
      <c r="L56" s="49">
        <v>7.3282999999999978</v>
      </c>
      <c r="M56" s="49">
        <v>140</v>
      </c>
      <c r="N56" s="49">
        <v>0</v>
      </c>
      <c r="O56" s="49">
        <f t="shared" si="9"/>
        <v>147.32829999999998</v>
      </c>
    </row>
    <row r="57" spans="2:15" ht="39" x14ac:dyDescent="0.25">
      <c r="B57" s="35"/>
      <c r="C57" s="46" t="s">
        <v>56</v>
      </c>
      <c r="D57" s="37" t="s">
        <v>63</v>
      </c>
      <c r="E57" s="38">
        <v>902220349</v>
      </c>
      <c r="F57" s="38" t="s">
        <v>14</v>
      </c>
      <c r="G57" s="29">
        <v>47422</v>
      </c>
      <c r="H57" s="49">
        <v>65545.022849999848</v>
      </c>
      <c r="I57" s="49">
        <v>126320.47400000002</v>
      </c>
      <c r="J57" s="49">
        <v>26659.771000000008</v>
      </c>
      <c r="K57" s="49">
        <f t="shared" si="8"/>
        <v>218525.26784999989</v>
      </c>
      <c r="L57" s="49">
        <v>65545.022849999848</v>
      </c>
      <c r="M57" s="49">
        <v>126320.47400000002</v>
      </c>
      <c r="N57" s="49">
        <v>26659.771000000008</v>
      </c>
      <c r="O57" s="49">
        <f t="shared" si="9"/>
        <v>218525.26784999989</v>
      </c>
    </row>
    <row r="58" spans="2:15" x14ac:dyDescent="0.25">
      <c r="B58" s="35"/>
      <c r="C58" s="46" t="s">
        <v>56</v>
      </c>
      <c r="D58" s="37" t="s">
        <v>64</v>
      </c>
      <c r="E58" s="38">
        <v>903112093</v>
      </c>
      <c r="F58" s="38" t="s">
        <v>14</v>
      </c>
      <c r="G58" s="29">
        <v>47437</v>
      </c>
      <c r="H58" s="49">
        <v>2976.6088700000005</v>
      </c>
      <c r="I58" s="49">
        <v>50552.193999999996</v>
      </c>
      <c r="J58" s="49">
        <v>18561.736999999997</v>
      </c>
      <c r="K58" s="49">
        <f t="shared" si="8"/>
        <v>72090.539869999993</v>
      </c>
      <c r="L58" s="49">
        <v>2976.6088700000005</v>
      </c>
      <c r="M58" s="49">
        <v>50552.193999999996</v>
      </c>
      <c r="N58" s="49">
        <v>18561.736999999997</v>
      </c>
      <c r="O58" s="49">
        <f t="shared" si="9"/>
        <v>72090.539869999993</v>
      </c>
    </row>
    <row r="59" spans="2:15" x14ac:dyDescent="0.25">
      <c r="B59" s="35"/>
      <c r="C59" s="46" t="s">
        <v>56</v>
      </c>
      <c r="D59" s="37" t="s">
        <v>65</v>
      </c>
      <c r="E59" s="38">
        <v>903112254</v>
      </c>
      <c r="F59" s="38" t="s">
        <v>14</v>
      </c>
      <c r="G59" s="29">
        <v>47420</v>
      </c>
      <c r="H59" s="49">
        <v>1275.8332199999998</v>
      </c>
      <c r="I59" s="49">
        <v>1248.5910000000001</v>
      </c>
      <c r="J59" s="49">
        <v>6230.152000000001</v>
      </c>
      <c r="K59" s="49">
        <f t="shared" si="8"/>
        <v>8754.5762200000008</v>
      </c>
      <c r="L59" s="49">
        <v>1275.8332199999998</v>
      </c>
      <c r="M59" s="49">
        <v>1248.5910000000001</v>
      </c>
      <c r="N59" s="49">
        <v>6230.152000000001</v>
      </c>
      <c r="O59" s="49">
        <f t="shared" si="9"/>
        <v>8754.5762200000008</v>
      </c>
    </row>
    <row r="60" spans="2:15" x14ac:dyDescent="0.25">
      <c r="B60" s="35"/>
      <c r="C60" s="46" t="s">
        <v>56</v>
      </c>
      <c r="D60" s="37" t="s">
        <v>66</v>
      </c>
      <c r="E60" s="38">
        <v>802386271</v>
      </c>
      <c r="F60" s="38" t="s">
        <v>14</v>
      </c>
      <c r="G60" s="29">
        <v>47437</v>
      </c>
      <c r="H60" s="49">
        <v>5986.258880000003</v>
      </c>
      <c r="I60" s="49">
        <v>21000</v>
      </c>
      <c r="J60" s="49">
        <v>15242.651999999996</v>
      </c>
      <c r="K60" s="49">
        <f t="shared" si="8"/>
        <v>42228.910879999996</v>
      </c>
      <c r="L60" s="49">
        <v>5986.258880000003</v>
      </c>
      <c r="M60" s="49">
        <v>21000</v>
      </c>
      <c r="N60" s="49">
        <v>15242.651999999996</v>
      </c>
      <c r="O60" s="49">
        <f t="shared" si="9"/>
        <v>42228.910879999996</v>
      </c>
    </row>
    <row r="61" spans="2:15" ht="13.5" thickBot="1" x14ac:dyDescent="0.3">
      <c r="B61" s="35"/>
      <c r="C61" s="53" t="s">
        <v>56</v>
      </c>
      <c r="D61" s="41" t="s">
        <v>67</v>
      </c>
      <c r="E61" s="15"/>
      <c r="F61" s="15"/>
      <c r="G61" s="29"/>
      <c r="H61" s="51">
        <f t="shared" ref="H61:O61" si="10">SUBTOTAL(9,H52:H60)</f>
        <v>94228.014289999832</v>
      </c>
      <c r="I61" s="51">
        <f t="shared" si="10"/>
        <v>199451.25899999999</v>
      </c>
      <c r="J61" s="51">
        <f t="shared" si="10"/>
        <v>66694.312000000005</v>
      </c>
      <c r="K61" s="51">
        <f t="shared" si="10"/>
        <v>360373.58528999984</v>
      </c>
      <c r="L61" s="51">
        <f t="shared" si="10"/>
        <v>94228.014289999832</v>
      </c>
      <c r="M61" s="51">
        <f t="shared" si="10"/>
        <v>199451.25899999999</v>
      </c>
      <c r="N61" s="51">
        <f t="shared" si="10"/>
        <v>66694.312000000005</v>
      </c>
      <c r="O61" s="51">
        <f t="shared" si="10"/>
        <v>360373.58528999984</v>
      </c>
    </row>
    <row r="62" spans="2:15" ht="13.5" thickTop="1" x14ac:dyDescent="0.25">
      <c r="B62" s="35"/>
      <c r="C62" s="53"/>
      <c r="D62" s="41"/>
      <c r="E62" s="38"/>
      <c r="F62" s="38"/>
      <c r="G62" s="29"/>
      <c r="H62" s="61"/>
      <c r="I62" s="61"/>
      <c r="J62" s="61"/>
      <c r="K62" s="61"/>
      <c r="L62" s="61"/>
      <c r="M62" s="61"/>
      <c r="N62" s="61"/>
      <c r="O62" s="61"/>
    </row>
    <row r="63" spans="2:15" x14ac:dyDescent="0.25">
      <c r="B63" s="35"/>
      <c r="C63" s="71" t="s">
        <v>68</v>
      </c>
      <c r="D63" s="41" t="s">
        <v>69</v>
      </c>
      <c r="E63" s="72"/>
      <c r="F63" s="72"/>
      <c r="G63" s="73"/>
      <c r="H63" s="61"/>
      <c r="I63" s="74"/>
      <c r="J63" s="74"/>
      <c r="K63" s="74"/>
      <c r="L63" s="74"/>
      <c r="M63" s="74"/>
      <c r="N63" s="74"/>
      <c r="O63" s="74"/>
    </row>
    <row r="64" spans="2:15" ht="26" x14ac:dyDescent="0.25">
      <c r="B64" s="35"/>
      <c r="C64" s="75" t="s">
        <v>68</v>
      </c>
      <c r="D64" s="62" t="s">
        <v>70</v>
      </c>
      <c r="E64" s="72">
        <v>904192914</v>
      </c>
      <c r="F64" s="72" t="s">
        <v>14</v>
      </c>
      <c r="G64" s="73">
        <v>49324</v>
      </c>
      <c r="H64" s="76">
        <v>3055.3364799999995</v>
      </c>
      <c r="I64" s="76">
        <v>187.83600000000001</v>
      </c>
      <c r="J64" s="49">
        <v>0</v>
      </c>
      <c r="K64" s="76">
        <f>SUM(H64:J64)</f>
        <v>3243.1724799999993</v>
      </c>
      <c r="L64" s="76">
        <v>3055.3364799999995</v>
      </c>
      <c r="M64" s="76">
        <v>188</v>
      </c>
      <c r="N64" s="76">
        <v>0</v>
      </c>
      <c r="O64" s="76">
        <f>SUM(L64:N64)</f>
        <v>3243.3364799999995</v>
      </c>
    </row>
    <row r="65" spans="2:15" ht="39" x14ac:dyDescent="0.25">
      <c r="B65" s="35"/>
      <c r="C65" s="75" t="s">
        <v>68</v>
      </c>
      <c r="D65" s="62" t="s">
        <v>71</v>
      </c>
      <c r="E65" s="72">
        <v>904192915</v>
      </c>
      <c r="F65" s="72" t="s">
        <v>14</v>
      </c>
      <c r="G65" s="73">
        <v>49324</v>
      </c>
      <c r="H65" s="76">
        <v>0</v>
      </c>
      <c r="I65" s="76">
        <v>0</v>
      </c>
      <c r="J65" s="49">
        <v>0</v>
      </c>
      <c r="K65" s="76">
        <f>SUM(H65:J65)</f>
        <v>0</v>
      </c>
      <c r="L65" s="76">
        <v>0</v>
      </c>
      <c r="M65" s="76">
        <v>0</v>
      </c>
      <c r="N65" s="76">
        <v>0</v>
      </c>
      <c r="O65" s="76">
        <f>SUM(L65:N65)</f>
        <v>0</v>
      </c>
    </row>
    <row r="66" spans="2:15" ht="39" x14ac:dyDescent="0.25">
      <c r="B66" s="35"/>
      <c r="C66" s="75" t="s">
        <v>68</v>
      </c>
      <c r="D66" s="62" t="s">
        <v>72</v>
      </c>
      <c r="E66" s="72">
        <v>904192916</v>
      </c>
      <c r="F66" s="72" t="s">
        <v>14</v>
      </c>
      <c r="G66" s="73">
        <v>49324</v>
      </c>
      <c r="H66" s="76">
        <v>0</v>
      </c>
      <c r="I66" s="76">
        <v>0</v>
      </c>
      <c r="J66" s="49">
        <v>0</v>
      </c>
      <c r="K66" s="76">
        <f>SUM(H66:J66)</f>
        <v>0</v>
      </c>
      <c r="L66" s="76">
        <v>0</v>
      </c>
      <c r="M66" s="76">
        <v>0</v>
      </c>
      <c r="N66" s="76">
        <v>0</v>
      </c>
      <c r="O66" s="76">
        <f>SUM(L66:N66)</f>
        <v>0</v>
      </c>
    </row>
    <row r="67" spans="2:15" ht="65" x14ac:dyDescent="0.25">
      <c r="B67" s="35"/>
      <c r="C67" s="75" t="s">
        <v>68</v>
      </c>
      <c r="D67" s="62" t="s">
        <v>73</v>
      </c>
      <c r="E67" s="72">
        <v>904192913</v>
      </c>
      <c r="F67" s="72" t="s">
        <v>14</v>
      </c>
      <c r="G67" s="73">
        <v>49324</v>
      </c>
      <c r="H67" s="76">
        <v>0</v>
      </c>
      <c r="I67" s="76">
        <v>0</v>
      </c>
      <c r="J67" s="49">
        <v>0</v>
      </c>
      <c r="K67" s="76">
        <f>SUM(H67:J67)</f>
        <v>0</v>
      </c>
      <c r="L67" s="76">
        <v>0</v>
      </c>
      <c r="M67" s="76">
        <v>0</v>
      </c>
      <c r="N67" s="76">
        <v>0</v>
      </c>
      <c r="O67" s="76">
        <f>SUM(L67:N67)</f>
        <v>0</v>
      </c>
    </row>
    <row r="68" spans="2:15" ht="104" x14ac:dyDescent="0.25">
      <c r="B68" s="35"/>
      <c r="C68" s="75" t="s">
        <v>68</v>
      </c>
      <c r="D68" s="62" t="s">
        <v>74</v>
      </c>
      <c r="E68" s="72">
        <v>904192917</v>
      </c>
      <c r="F68" s="72" t="s">
        <v>14</v>
      </c>
      <c r="G68" s="73">
        <v>49324</v>
      </c>
      <c r="H68" s="76">
        <v>0</v>
      </c>
      <c r="I68" s="76">
        <v>0</v>
      </c>
      <c r="J68" s="49">
        <v>0</v>
      </c>
      <c r="K68" s="76">
        <f>SUM(H68:J68)</f>
        <v>0</v>
      </c>
      <c r="L68" s="76">
        <v>0</v>
      </c>
      <c r="M68" s="76">
        <v>0</v>
      </c>
      <c r="N68" s="76">
        <v>0</v>
      </c>
      <c r="O68" s="76">
        <f>SUM(L68:N68)</f>
        <v>0</v>
      </c>
    </row>
    <row r="69" spans="2:15" ht="13.5" thickBot="1" x14ac:dyDescent="0.3">
      <c r="B69" s="35"/>
      <c r="C69" s="71" t="s">
        <v>68</v>
      </c>
      <c r="D69" s="77" t="s">
        <v>75</v>
      </c>
      <c r="E69" s="78"/>
      <c r="F69" s="78"/>
      <c r="G69" s="73"/>
      <c r="H69" s="51">
        <f t="shared" ref="H69:O69" si="11">SUBTOTAL(9,H64:H68)</f>
        <v>3055.3364799999995</v>
      </c>
      <c r="I69" s="51">
        <f t="shared" si="11"/>
        <v>187.83600000000001</v>
      </c>
      <c r="J69" s="51">
        <f t="shared" si="11"/>
        <v>0</v>
      </c>
      <c r="K69" s="51">
        <f t="shared" si="11"/>
        <v>3243.1724799999993</v>
      </c>
      <c r="L69" s="51">
        <f t="shared" si="11"/>
        <v>3055.3364799999995</v>
      </c>
      <c r="M69" s="51">
        <f t="shared" si="11"/>
        <v>188</v>
      </c>
      <c r="N69" s="51">
        <f t="shared" si="11"/>
        <v>0</v>
      </c>
      <c r="O69" s="51">
        <f t="shared" si="11"/>
        <v>3243.3364799999995</v>
      </c>
    </row>
    <row r="70" spans="2:15" ht="13.5" thickTop="1" x14ac:dyDescent="0.25">
      <c r="B70" s="35"/>
      <c r="C70" s="75"/>
      <c r="D70" s="62"/>
      <c r="E70" s="72"/>
      <c r="F70" s="72"/>
      <c r="G70" s="73"/>
      <c r="H70" s="74"/>
      <c r="I70" s="74"/>
      <c r="J70" s="74"/>
      <c r="K70" s="76"/>
      <c r="L70" s="74"/>
      <c r="M70" s="74"/>
      <c r="N70" s="74"/>
      <c r="O70" s="74"/>
    </row>
    <row r="71" spans="2:15" x14ac:dyDescent="0.25">
      <c r="B71" s="35"/>
      <c r="C71" s="71" t="s">
        <v>76</v>
      </c>
      <c r="D71" s="41" t="s">
        <v>77</v>
      </c>
      <c r="E71" s="72"/>
      <c r="F71" s="72"/>
      <c r="G71" s="73"/>
      <c r="H71" s="74"/>
      <c r="I71" s="74"/>
      <c r="J71" s="74"/>
      <c r="K71" s="74"/>
      <c r="L71" s="74"/>
      <c r="M71" s="74"/>
      <c r="N71" s="74"/>
      <c r="O71" s="74"/>
    </row>
    <row r="72" spans="2:15" x14ac:dyDescent="0.25">
      <c r="B72" s="35"/>
      <c r="C72" s="75" t="s">
        <v>76</v>
      </c>
      <c r="D72" s="37" t="s">
        <v>78</v>
      </c>
      <c r="E72" s="72">
        <v>904187434</v>
      </c>
      <c r="F72" s="72" t="s">
        <v>14</v>
      </c>
      <c r="G72" s="29">
        <v>47358</v>
      </c>
      <c r="H72" s="76">
        <v>339.68814999999995</v>
      </c>
      <c r="I72" s="76">
        <v>2423.41</v>
      </c>
      <c r="J72" s="49">
        <v>29787.516000000007</v>
      </c>
      <c r="K72" s="76">
        <f>SUM(H72:J72)</f>
        <v>32550.614150000009</v>
      </c>
      <c r="L72" s="76">
        <v>339.68814999999995</v>
      </c>
      <c r="M72" s="76">
        <v>2423.41</v>
      </c>
      <c r="N72" s="76">
        <v>29787.516000000007</v>
      </c>
      <c r="O72" s="76">
        <f>SUM(L72:N72)</f>
        <v>32550.614150000009</v>
      </c>
    </row>
    <row r="73" spans="2:15" x14ac:dyDescent="0.25">
      <c r="B73" s="35"/>
      <c r="C73" s="75"/>
      <c r="D73" s="37"/>
      <c r="E73" s="72"/>
      <c r="F73" s="72"/>
      <c r="G73" s="73"/>
      <c r="H73" s="74"/>
      <c r="I73" s="74"/>
      <c r="J73" s="74"/>
      <c r="K73" s="76"/>
      <c r="L73" s="74"/>
      <c r="M73" s="74"/>
      <c r="N73" s="74"/>
      <c r="O73" s="74"/>
    </row>
    <row r="74" spans="2:15" x14ac:dyDescent="0.25">
      <c r="B74" s="35"/>
      <c r="C74" s="71" t="s">
        <v>79</v>
      </c>
      <c r="D74" s="41" t="s">
        <v>80</v>
      </c>
      <c r="E74" s="72"/>
      <c r="F74" s="72"/>
      <c r="G74" s="73"/>
      <c r="H74" s="74"/>
      <c r="I74" s="74"/>
      <c r="J74" s="74"/>
      <c r="K74" s="76"/>
      <c r="L74" s="74"/>
      <c r="M74" s="74"/>
      <c r="N74" s="74"/>
      <c r="O74" s="74"/>
    </row>
    <row r="75" spans="2:15" x14ac:dyDescent="0.25">
      <c r="B75" s="35"/>
      <c r="C75" s="75" t="s">
        <v>79</v>
      </c>
      <c r="D75" s="37" t="s">
        <v>81</v>
      </c>
      <c r="E75" s="79">
        <v>904220880</v>
      </c>
      <c r="F75" s="72" t="s">
        <v>14</v>
      </c>
      <c r="G75" s="29">
        <v>46815</v>
      </c>
      <c r="H75" s="76">
        <v>1620.5087600000002</v>
      </c>
      <c r="I75" s="76">
        <v>1259.681</v>
      </c>
      <c r="J75" s="49">
        <v>10294.665000000001</v>
      </c>
      <c r="K75" s="76">
        <f>SUM(H75:J75)</f>
        <v>13174.854760000002</v>
      </c>
      <c r="L75" s="76">
        <v>1620.5087600000002</v>
      </c>
      <c r="M75" s="76">
        <v>1259.681</v>
      </c>
      <c r="N75" s="76">
        <v>10294.665000000001</v>
      </c>
      <c r="O75" s="76">
        <f>SUM(L75:N75)</f>
        <v>13174.854760000002</v>
      </c>
    </row>
    <row r="76" spans="2:15" x14ac:dyDescent="0.25">
      <c r="B76" s="35"/>
      <c r="C76" s="75" t="s">
        <v>79</v>
      </c>
      <c r="D76" s="37" t="s">
        <v>82</v>
      </c>
      <c r="E76" s="79">
        <v>904220884</v>
      </c>
      <c r="F76" s="72" t="s">
        <v>14</v>
      </c>
      <c r="G76" s="29">
        <v>47938</v>
      </c>
      <c r="H76" s="76">
        <v>0</v>
      </c>
      <c r="I76" s="76">
        <v>0</v>
      </c>
      <c r="J76" s="49">
        <v>0</v>
      </c>
      <c r="K76" s="76">
        <f>SUM(H76:J76)</f>
        <v>0</v>
      </c>
      <c r="L76" s="76">
        <v>0</v>
      </c>
      <c r="M76" s="76">
        <v>0</v>
      </c>
      <c r="N76" s="76">
        <v>0</v>
      </c>
      <c r="O76" s="76">
        <f>SUM(L76:N76)</f>
        <v>0</v>
      </c>
    </row>
    <row r="77" spans="2:15" x14ac:dyDescent="0.25">
      <c r="B77" s="35"/>
      <c r="C77" s="75" t="s">
        <v>79</v>
      </c>
      <c r="D77" s="80" t="s">
        <v>83</v>
      </c>
      <c r="E77" s="79">
        <v>904220885</v>
      </c>
      <c r="F77" s="72" t="s">
        <v>14</v>
      </c>
      <c r="G77" s="29">
        <v>47938</v>
      </c>
      <c r="H77" s="76">
        <v>1.7804400000000002</v>
      </c>
      <c r="I77" s="76">
        <v>0</v>
      </c>
      <c r="J77" s="49">
        <v>0</v>
      </c>
      <c r="K77" s="76">
        <f>SUM(H77:J77)</f>
        <v>1.7804400000000002</v>
      </c>
      <c r="L77" s="76">
        <v>1.7804400000000002</v>
      </c>
      <c r="M77" s="76">
        <v>0</v>
      </c>
      <c r="N77" s="76">
        <v>0</v>
      </c>
      <c r="O77" s="76">
        <f>SUM(L77:N77)</f>
        <v>1.7804400000000002</v>
      </c>
    </row>
    <row r="78" spans="2:15" ht="13.5" thickBot="1" x14ac:dyDescent="0.3">
      <c r="B78" s="35"/>
      <c r="C78" s="71" t="s">
        <v>79</v>
      </c>
      <c r="D78" s="41" t="s">
        <v>84</v>
      </c>
      <c r="E78" s="78"/>
      <c r="F78" s="78"/>
      <c r="G78" s="73"/>
      <c r="H78" s="51">
        <f t="shared" ref="H78:O78" si="12">SUBTOTAL(9,H75:H77)</f>
        <v>1622.2892000000002</v>
      </c>
      <c r="I78" s="51">
        <f t="shared" si="12"/>
        <v>1259.681</v>
      </c>
      <c r="J78" s="51">
        <f t="shared" si="12"/>
        <v>10294.665000000001</v>
      </c>
      <c r="K78" s="51">
        <f t="shared" si="12"/>
        <v>13176.635200000002</v>
      </c>
      <c r="L78" s="51">
        <f t="shared" si="12"/>
        <v>1622.2892000000002</v>
      </c>
      <c r="M78" s="51">
        <f t="shared" si="12"/>
        <v>1259.681</v>
      </c>
      <c r="N78" s="51">
        <f t="shared" si="12"/>
        <v>10294.665000000001</v>
      </c>
      <c r="O78" s="51">
        <f t="shared" si="12"/>
        <v>13176.635200000002</v>
      </c>
    </row>
    <row r="79" spans="2:15" ht="13.5" thickTop="1" x14ac:dyDescent="0.25">
      <c r="B79" s="35"/>
      <c r="C79" s="75"/>
      <c r="D79" s="37"/>
      <c r="E79" s="79"/>
      <c r="F79" s="72"/>
      <c r="G79" s="73"/>
      <c r="H79" s="74"/>
      <c r="I79" s="74"/>
      <c r="J79" s="74"/>
      <c r="K79" s="76"/>
      <c r="L79" s="74"/>
      <c r="M79" s="74"/>
      <c r="N79" s="74"/>
      <c r="O79" s="74"/>
    </row>
    <row r="80" spans="2:15" x14ac:dyDescent="0.25">
      <c r="B80" s="35"/>
      <c r="C80" s="71" t="s">
        <v>85</v>
      </c>
      <c r="D80" s="77" t="s">
        <v>86</v>
      </c>
      <c r="E80" s="72"/>
      <c r="F80" s="72"/>
      <c r="G80" s="73"/>
      <c r="H80" s="74"/>
      <c r="I80" s="74"/>
      <c r="J80" s="74"/>
      <c r="K80" s="74"/>
      <c r="L80" s="74"/>
      <c r="M80" s="74"/>
      <c r="N80" s="74"/>
      <c r="O80" s="74"/>
    </row>
    <row r="81" spans="1:97" ht="39" x14ac:dyDescent="0.25">
      <c r="B81" s="35"/>
      <c r="C81" s="75" t="s">
        <v>85</v>
      </c>
      <c r="D81" s="37" t="s">
        <v>87</v>
      </c>
      <c r="E81" s="79">
        <v>904267127</v>
      </c>
      <c r="F81" s="72" t="s">
        <v>14</v>
      </c>
      <c r="G81" s="29">
        <v>46504</v>
      </c>
      <c r="H81" s="76">
        <v>697.68775999999991</v>
      </c>
      <c r="I81" s="76">
        <v>5478</v>
      </c>
      <c r="J81" s="49">
        <v>12911</v>
      </c>
      <c r="K81" s="76">
        <f>SUM(H81:J81)</f>
        <v>19086.687760000001</v>
      </c>
      <c r="L81" s="76">
        <v>697.68775999999991</v>
      </c>
      <c r="M81" s="76">
        <v>5478</v>
      </c>
      <c r="N81" s="76">
        <v>12911</v>
      </c>
      <c r="O81" s="76">
        <f>SUM(L81:N81)</f>
        <v>19086.687760000001</v>
      </c>
    </row>
    <row r="82" spans="1:97" ht="39" x14ac:dyDescent="0.25">
      <c r="B82" s="35"/>
      <c r="C82" s="75" t="s">
        <v>85</v>
      </c>
      <c r="D82" s="37" t="s">
        <v>88</v>
      </c>
      <c r="E82" s="79">
        <v>904413132</v>
      </c>
      <c r="F82" s="72" t="s">
        <v>14</v>
      </c>
      <c r="G82" s="29">
        <v>46504</v>
      </c>
      <c r="H82" s="76">
        <v>537.32656000000043</v>
      </c>
      <c r="I82" s="76">
        <v>2422</v>
      </c>
      <c r="J82" s="49">
        <v>8907</v>
      </c>
      <c r="K82" s="76">
        <f>SUM(H82:J82)</f>
        <v>11866.326560000001</v>
      </c>
      <c r="L82" s="76">
        <v>537.32656000000043</v>
      </c>
      <c r="M82" s="76">
        <v>2422</v>
      </c>
      <c r="N82" s="76">
        <v>8907</v>
      </c>
      <c r="O82" s="76">
        <f>SUM(L82:N82)</f>
        <v>11866.326560000001</v>
      </c>
    </row>
    <row r="83" spans="1:97" ht="39" x14ac:dyDescent="0.25">
      <c r="B83" s="35"/>
      <c r="C83" s="75" t="s">
        <v>85</v>
      </c>
      <c r="D83" s="37" t="s">
        <v>89</v>
      </c>
      <c r="E83" s="79">
        <v>904413133</v>
      </c>
      <c r="F83" s="72" t="s">
        <v>14</v>
      </c>
      <c r="G83" s="73">
        <v>46741</v>
      </c>
      <c r="H83" s="76">
        <v>446.1406800000002</v>
      </c>
      <c r="I83" s="76">
        <v>200</v>
      </c>
      <c r="J83" s="49">
        <v>16289</v>
      </c>
      <c r="K83" s="76">
        <f>SUM(H83:J83)</f>
        <v>16935.14068</v>
      </c>
      <c r="L83" s="76">
        <v>446.1406800000002</v>
      </c>
      <c r="M83" s="76">
        <v>200</v>
      </c>
      <c r="N83" s="76">
        <v>16289</v>
      </c>
      <c r="O83" s="76">
        <f>SUM(L83:N83)</f>
        <v>16935.14068</v>
      </c>
    </row>
    <row r="84" spans="1:97" ht="39" x14ac:dyDescent="0.25">
      <c r="B84" s="35"/>
      <c r="C84" s="75" t="s">
        <v>85</v>
      </c>
      <c r="D84" s="37" t="s">
        <v>90</v>
      </c>
      <c r="E84" s="79">
        <v>904413134</v>
      </c>
      <c r="F84" s="72" t="s">
        <v>14</v>
      </c>
      <c r="G84" s="73">
        <v>46741</v>
      </c>
      <c r="H84" s="76">
        <v>414.73885000000018</v>
      </c>
      <c r="I84" s="76">
        <v>200</v>
      </c>
      <c r="J84" s="49">
        <v>11718</v>
      </c>
      <c r="K84" s="76">
        <f>SUM(H84:J84)</f>
        <v>12332.73885</v>
      </c>
      <c r="L84" s="76">
        <v>414.73885000000018</v>
      </c>
      <c r="M84" s="76">
        <v>200</v>
      </c>
      <c r="N84" s="76">
        <v>11718</v>
      </c>
      <c r="O84" s="76">
        <f>SUM(L84:N84)</f>
        <v>12332.73885</v>
      </c>
    </row>
    <row r="85" spans="1:97" ht="13.5" thickBot="1" x14ac:dyDescent="0.3">
      <c r="B85" s="35"/>
      <c r="C85" s="41" t="s">
        <v>85</v>
      </c>
      <c r="D85" s="41" t="s">
        <v>91</v>
      </c>
      <c r="E85" s="15"/>
      <c r="F85" s="27"/>
      <c r="G85" s="30"/>
      <c r="H85" s="51">
        <f t="shared" ref="H85:O85" si="13">SUBTOTAL(9,H81:H84)</f>
        <v>2095.8938500000004</v>
      </c>
      <c r="I85" s="51">
        <f t="shared" si="13"/>
        <v>8300</v>
      </c>
      <c r="J85" s="51">
        <f t="shared" si="13"/>
        <v>49825</v>
      </c>
      <c r="K85" s="51">
        <f t="shared" si="13"/>
        <v>60220.89385</v>
      </c>
      <c r="L85" s="51">
        <f t="shared" si="13"/>
        <v>2095.8938500000004</v>
      </c>
      <c r="M85" s="51">
        <f t="shared" si="13"/>
        <v>8300</v>
      </c>
      <c r="N85" s="51">
        <f t="shared" si="13"/>
        <v>49825</v>
      </c>
      <c r="O85" s="51">
        <f t="shared" si="13"/>
        <v>60220.89385</v>
      </c>
    </row>
    <row r="86" spans="1:97" ht="13.5" thickTop="1" x14ac:dyDescent="0.25">
      <c r="B86" s="35"/>
      <c r="C86" s="60"/>
      <c r="D86" s="41"/>
      <c r="E86" s="38"/>
      <c r="F86" s="27"/>
      <c r="G86" s="30"/>
      <c r="H86" s="61"/>
      <c r="I86" s="61"/>
      <c r="J86" s="61"/>
      <c r="K86" s="61"/>
      <c r="L86" s="61"/>
      <c r="M86" s="61"/>
      <c r="N86" s="61"/>
      <c r="O86" s="61"/>
    </row>
    <row r="87" spans="1:97" ht="15" customHeight="1" thickBot="1" x14ac:dyDescent="0.3">
      <c r="B87" s="81"/>
      <c r="C87" s="82"/>
      <c r="D87" s="83" t="s">
        <v>92</v>
      </c>
      <c r="E87" s="84"/>
      <c r="F87" s="85"/>
      <c r="G87" s="85"/>
      <c r="H87" s="51">
        <f t="shared" ref="H87:O87" si="14">+SUBTOTAL(9,H4:H86)</f>
        <v>184295.25618999969</v>
      </c>
      <c r="I87" s="51">
        <f t="shared" si="14"/>
        <v>252903.55086684797</v>
      </c>
      <c r="J87" s="51">
        <f t="shared" si="14"/>
        <v>298643.94500000001</v>
      </c>
      <c r="K87" s="51">
        <f t="shared" si="14"/>
        <v>735842.75205684768</v>
      </c>
      <c r="L87" s="51">
        <f t="shared" si="14"/>
        <v>163099.08507091977</v>
      </c>
      <c r="M87" s="51">
        <f t="shared" si="14"/>
        <v>246694.76550820001</v>
      </c>
      <c r="N87" s="51">
        <f t="shared" si="14"/>
        <v>252181.52118200003</v>
      </c>
      <c r="O87" s="51">
        <f t="shared" si="14"/>
        <v>661975.37176111969</v>
      </c>
    </row>
    <row r="88" spans="1:97" ht="15" thickTop="1" x14ac:dyDescent="0.25">
      <c r="B88" s="81"/>
      <c r="C88" s="60"/>
      <c r="D88" s="83"/>
      <c r="E88" s="84"/>
      <c r="F88" s="85"/>
      <c r="G88" s="85"/>
      <c r="H88" s="61"/>
      <c r="I88" s="61"/>
      <c r="J88" s="61"/>
      <c r="K88" s="61"/>
      <c r="L88" s="61"/>
      <c r="M88" s="61"/>
      <c r="N88" s="61"/>
      <c r="O88" s="61"/>
    </row>
    <row r="89" spans="1:97" ht="15" customHeight="1" thickBot="1" x14ac:dyDescent="0.3">
      <c r="B89" s="81"/>
      <c r="C89" s="82"/>
      <c r="D89" s="83" t="s">
        <v>93</v>
      </c>
      <c r="E89" s="84"/>
      <c r="F89" s="85"/>
      <c r="G89" s="85"/>
      <c r="H89" s="51">
        <f t="shared" ref="H89:O89" si="15">SUMIFS(H4:H87,$G$4:$G$87,"&lt;1/1/2028")</f>
        <v>34846.691599999998</v>
      </c>
      <c r="I89" s="51">
        <f t="shared" si="15"/>
        <v>31049.642715578288</v>
      </c>
      <c r="J89" s="51">
        <f t="shared" si="15"/>
        <v>59287</v>
      </c>
      <c r="K89" s="51">
        <f t="shared" si="15"/>
        <v>125183.33431557828</v>
      </c>
      <c r="L89" s="51">
        <f t="shared" si="15"/>
        <v>34846.691599999998</v>
      </c>
      <c r="M89" s="51">
        <f t="shared" si="15"/>
        <v>31049.322332200001</v>
      </c>
      <c r="N89" s="51">
        <f t="shared" si="15"/>
        <v>59287</v>
      </c>
      <c r="O89" s="51">
        <f t="shared" si="15"/>
        <v>125183.0139322</v>
      </c>
    </row>
    <row r="90" spans="1:97" ht="15" thickTop="1" x14ac:dyDescent="0.35">
      <c r="B90" s="81"/>
      <c r="C90" s="86"/>
      <c r="D90" s="87"/>
      <c r="E90" s="88"/>
      <c r="F90" s="88"/>
      <c r="G90" s="88"/>
      <c r="H90" s="89"/>
      <c r="I90" s="89"/>
      <c r="J90" s="89"/>
      <c r="K90" s="89"/>
      <c r="L90" s="89"/>
      <c r="M90" s="89"/>
      <c r="N90" s="89"/>
      <c r="O90" s="90"/>
    </row>
    <row r="91" spans="1:97" x14ac:dyDescent="0.3">
      <c r="A91" s="81"/>
      <c r="B91" s="81"/>
      <c r="D91" s="91"/>
      <c r="G91" s="6"/>
      <c r="H91" s="92"/>
      <c r="I91" s="92"/>
      <c r="J91" s="92"/>
      <c r="K91" s="92"/>
      <c r="L91" s="92"/>
      <c r="M91" s="92"/>
      <c r="N91" s="92"/>
      <c r="O91" s="92"/>
    </row>
    <row r="92" spans="1:97" x14ac:dyDescent="0.3">
      <c r="A92" s="81"/>
      <c r="B92" s="81"/>
      <c r="D92" s="91"/>
      <c r="G92" s="6"/>
      <c r="H92" s="92"/>
      <c r="I92" s="92"/>
      <c r="J92" s="92"/>
      <c r="K92" s="92"/>
      <c r="L92" s="92"/>
      <c r="M92" s="92"/>
      <c r="N92" s="92"/>
      <c r="O92" s="92"/>
    </row>
    <row r="93" spans="1:97" x14ac:dyDescent="0.3">
      <c r="A93" s="81"/>
      <c r="B93" s="81"/>
      <c r="D93" s="91"/>
      <c r="G93" s="6"/>
      <c r="H93" s="6"/>
      <c r="I93" s="6"/>
      <c r="J93" s="6"/>
      <c r="K93" s="6"/>
      <c r="L93" s="6"/>
      <c r="M93" s="6"/>
      <c r="N93" s="6"/>
      <c r="O93" s="6"/>
    </row>
    <row r="94" spans="1:97" x14ac:dyDescent="0.3">
      <c r="A94" s="81"/>
      <c r="B94" s="81"/>
      <c r="D94" s="91"/>
      <c r="G94" s="6"/>
      <c r="H94" s="6"/>
      <c r="I94" s="6"/>
      <c r="J94" s="6"/>
      <c r="K94" s="6"/>
      <c r="L94" s="6"/>
      <c r="M94" s="6"/>
      <c r="N94" s="6"/>
      <c r="O94" s="6"/>
    </row>
    <row r="95" spans="1:97" s="93" customFormat="1" x14ac:dyDescent="0.3">
      <c r="A95" s="81"/>
      <c r="B95" s="81"/>
      <c r="C95" s="6"/>
      <c r="D95" s="91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</row>
  </sheetData>
  <printOptions horizontalCentered="1"/>
  <pageMargins left="0.75" right="0.75" top="1" bottom="0.75" header="0.25" footer="0.5"/>
  <pageSetup scale="65" fitToHeight="0" orientation="landscape" blackAndWhite="1" r:id="rId1"/>
  <headerFooter alignWithMargins="0">
    <oddHeader>&amp;C&amp;"Arial,Bold"&amp;14
Summary of ISO Capital Expenditure Forecast - Incentive Projects
&amp;"Arial,Regular"&amp;12($000)&amp;R&amp;9TO2027 Draft Annual Update
Attachment 4
WP-Schedule 10-Summary of ISO Cap Exp Forecast - Inc Projects
Page &amp;P of &amp;N</oddHeader>
    <oddFooter xml:space="preserve">&amp;R
</oddFooter>
  </headerFooter>
  <rowBreaks count="1" manualBreakCount="1">
    <brk id="42" min="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Schedule 10 Summary of ISO</vt:lpstr>
      <vt:lpstr>'WP Schedule 10 Summary of ISO'!Print_Area</vt:lpstr>
      <vt:lpstr>'WP Schedule 10 Summary of ISO'!Print_Titles</vt:lpstr>
    </vt:vector>
  </TitlesOfParts>
  <Manager/>
  <Company>SOUTHERN CALIFORNIA EDISON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 Leung</dc:creator>
  <cp:keywords/>
  <dc:description/>
  <cp:lastModifiedBy>Robert G Mindess</cp:lastModifiedBy>
  <cp:revision/>
  <cp:lastPrinted>2026-05-15T22:13:59Z</cp:lastPrinted>
  <dcterms:created xsi:type="dcterms:W3CDTF">2026-05-13T18:38:56Z</dcterms:created>
  <dcterms:modified xsi:type="dcterms:W3CDTF">2026-05-15T22:14:21Z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2026-05-13T18:41:24Z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6b1146ad-2b6f-48a8-9131-3f09bfc09d61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